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"/>
    </mc:Choice>
  </mc:AlternateContent>
  <bookViews>
    <workbookView xWindow="480" yWindow="4920" windowWidth="27795" windowHeight="7785"/>
  </bookViews>
  <sheets>
    <sheet name="Приложение №1.2_январь-ноябрь" sheetId="5" r:id="rId1"/>
    <sheet name="Протокол 3 раздельно" sheetId="7" state="hidden" r:id="rId2"/>
    <sheet name="Лист1" sheetId="6" state="hidden" r:id="rId3"/>
  </sheets>
  <definedNames>
    <definedName name="_xlnm.Print_Titles" localSheetId="0">'Приложение №1.2_январь-ноябрь'!$2:$4</definedName>
    <definedName name="_xlnm.Print_Titles" localSheetId="1">'Протокол 3 раздельно'!$2:$4</definedName>
    <definedName name="_xlnm.Print_Area" localSheetId="0">'Приложение №1.2_январь-ноябрь'!$A$1:$R$82</definedName>
    <definedName name="_xlnm.Print_Area" localSheetId="1">'Протокол 3 раздельно'!$A$1:$Q$109</definedName>
  </definedNames>
  <calcPr calcId="152511"/>
</workbook>
</file>

<file path=xl/calcChain.xml><?xml version="1.0" encoding="utf-8"?>
<calcChain xmlns="http://schemas.openxmlformats.org/spreadsheetml/2006/main">
  <c r="E81" i="5" l="1"/>
  <c r="F81" i="5"/>
  <c r="J81" i="5" s="1"/>
  <c r="M81" i="5" l="1"/>
  <c r="N81" i="5"/>
  <c r="K81" i="5"/>
  <c r="I81" i="5"/>
  <c r="F12" i="5"/>
  <c r="I12" i="5" s="1"/>
  <c r="E12" i="5"/>
  <c r="F47" i="5"/>
  <c r="N47" i="5" s="1"/>
  <c r="E47" i="5"/>
  <c r="M47" i="5" s="1"/>
  <c r="F63" i="5"/>
  <c r="E63" i="5"/>
  <c r="E80" i="5"/>
  <c r="F80" i="5"/>
  <c r="E37" i="5"/>
  <c r="F37" i="5"/>
  <c r="J37" i="5" s="1"/>
  <c r="L81" i="5" l="1"/>
  <c r="I63" i="5"/>
  <c r="N37" i="5"/>
  <c r="N12" i="5"/>
  <c r="J12" i="5"/>
  <c r="M12" i="5"/>
  <c r="K12" i="5"/>
  <c r="I47" i="5"/>
  <c r="J47" i="5"/>
  <c r="K47" i="5"/>
  <c r="L47" i="5" s="1"/>
  <c r="N63" i="5"/>
  <c r="M63" i="5"/>
  <c r="K63" i="5"/>
  <c r="J63" i="5"/>
  <c r="I80" i="5"/>
  <c r="M80" i="5"/>
  <c r="N80" i="5"/>
  <c r="K80" i="5"/>
  <c r="J80" i="5"/>
  <c r="K37" i="5"/>
  <c r="L37" i="5" s="1"/>
  <c r="I37" i="5"/>
  <c r="M37" i="5"/>
  <c r="L12" i="5" l="1"/>
  <c r="L63" i="5"/>
  <c r="L80" i="5"/>
  <c r="F74" i="5" l="1"/>
  <c r="N74" i="5" s="1"/>
  <c r="E74" i="5"/>
  <c r="M74" i="5" s="1"/>
  <c r="I74" i="5" l="1"/>
  <c r="J74" i="5"/>
  <c r="K74" i="5"/>
  <c r="L74" i="5" s="1"/>
  <c r="E10" i="5" l="1"/>
  <c r="F10" i="5"/>
  <c r="J10" i="5" s="1"/>
  <c r="M10" i="5" l="1"/>
  <c r="N10" i="5"/>
  <c r="K10" i="5"/>
  <c r="I10" i="5"/>
  <c r="L10" i="5" l="1"/>
  <c r="E9" i="5"/>
  <c r="F9" i="5"/>
  <c r="J9" i="5" s="1"/>
  <c r="F62" i="5"/>
  <c r="N62" i="5" s="1"/>
  <c r="E62" i="5"/>
  <c r="E79" i="5"/>
  <c r="F79" i="5"/>
  <c r="J79" i="5" s="1"/>
  <c r="M62" i="5" l="1"/>
  <c r="N79" i="5"/>
  <c r="I9" i="5"/>
  <c r="K9" i="5"/>
  <c r="N9" i="5"/>
  <c r="M9" i="5"/>
  <c r="K79" i="5"/>
  <c r="L79" i="5" s="1"/>
  <c r="I79" i="5"/>
  <c r="J62" i="5"/>
  <c r="I62" i="5"/>
  <c r="K62" i="5"/>
  <c r="L62" i="5" s="1"/>
  <c r="M79" i="5"/>
  <c r="E40" i="5"/>
  <c r="F40" i="5"/>
  <c r="J40" i="5" s="1"/>
  <c r="N40" i="5" l="1"/>
  <c r="I40" i="5"/>
  <c r="M40" i="5"/>
  <c r="K40" i="5"/>
  <c r="L40" i="5" s="1"/>
  <c r="L9" i="5"/>
  <c r="E15" i="5"/>
  <c r="F15" i="5"/>
  <c r="N15" i="5" s="1"/>
  <c r="E61" i="5"/>
  <c r="F61" i="5"/>
  <c r="J61" i="5" s="1"/>
  <c r="E18" i="5"/>
  <c r="F18" i="5"/>
  <c r="K18" i="5" s="1"/>
  <c r="E11" i="5"/>
  <c r="F11" i="5"/>
  <c r="E78" i="5"/>
  <c r="F78" i="5"/>
  <c r="J78" i="5" s="1"/>
  <c r="M15" i="5" l="1"/>
  <c r="I11" i="5"/>
  <c r="N61" i="5"/>
  <c r="M61" i="5"/>
  <c r="I61" i="5"/>
  <c r="K61" i="5"/>
  <c r="K15" i="5"/>
  <c r="L15" i="5" s="1"/>
  <c r="N78" i="5"/>
  <c r="K78" i="5"/>
  <c r="I78" i="5"/>
  <c r="I18" i="5"/>
  <c r="N18" i="5"/>
  <c r="L18" i="5" s="1"/>
  <c r="J18" i="5"/>
  <c r="I15" i="5"/>
  <c r="J15" i="5"/>
  <c r="N11" i="5"/>
  <c r="M18" i="5"/>
  <c r="M11" i="5"/>
  <c r="K11" i="5"/>
  <c r="J11" i="5"/>
  <c r="M78" i="5"/>
  <c r="E27" i="5"/>
  <c r="F27" i="5"/>
  <c r="J27" i="5" s="1"/>
  <c r="L78" i="5" l="1"/>
  <c r="L61" i="5"/>
  <c r="L11" i="5"/>
  <c r="M27" i="5"/>
  <c r="N27" i="5"/>
  <c r="K27" i="5"/>
  <c r="I27" i="5"/>
  <c r="E68" i="5"/>
  <c r="F68" i="5"/>
  <c r="I68" i="5" l="1"/>
  <c r="L27" i="5"/>
  <c r="K68" i="5"/>
  <c r="J68" i="5"/>
  <c r="M68" i="5"/>
  <c r="N68" i="5"/>
  <c r="F70" i="5"/>
  <c r="N70" i="5" s="1"/>
  <c r="E70" i="5"/>
  <c r="M70" i="5" l="1"/>
  <c r="L68" i="5"/>
  <c r="J70" i="5"/>
  <c r="I70" i="5"/>
  <c r="K70" i="5"/>
  <c r="L70" i="5" s="1"/>
  <c r="E75" i="5" l="1"/>
  <c r="F75" i="5"/>
  <c r="E36" i="5"/>
  <c r="F36" i="5"/>
  <c r="J36" i="5" s="1"/>
  <c r="E25" i="5"/>
  <c r="F25" i="5"/>
  <c r="K25" i="5" s="1"/>
  <c r="E77" i="5"/>
  <c r="F77" i="5"/>
  <c r="J77" i="5" s="1"/>
  <c r="S83" i="5"/>
  <c r="M36" i="5" l="1"/>
  <c r="M75" i="5"/>
  <c r="M77" i="5"/>
  <c r="N36" i="5"/>
  <c r="I75" i="5"/>
  <c r="N77" i="5"/>
  <c r="K77" i="5"/>
  <c r="K36" i="5"/>
  <c r="N75" i="5"/>
  <c r="K75" i="5"/>
  <c r="J75" i="5"/>
  <c r="M25" i="5"/>
  <c r="I25" i="5"/>
  <c r="I77" i="5"/>
  <c r="I36" i="5"/>
  <c r="N25" i="5"/>
  <c r="L25" i="5" s="1"/>
  <c r="J25" i="5"/>
  <c r="E24" i="5"/>
  <c r="F24" i="5"/>
  <c r="J24" i="5" s="1"/>
  <c r="E71" i="5"/>
  <c r="F71" i="5"/>
  <c r="K71" i="5" s="1"/>
  <c r="E52" i="5"/>
  <c r="F52" i="5"/>
  <c r="E45" i="5"/>
  <c r="F45" i="5"/>
  <c r="E29" i="5"/>
  <c r="F29" i="5"/>
  <c r="N29" i="5" s="1"/>
  <c r="E7" i="5"/>
  <c r="F7" i="5"/>
  <c r="N7" i="5" s="1"/>
  <c r="E8" i="5"/>
  <c r="F8" i="5"/>
  <c r="K8" i="5" s="1"/>
  <c r="F35" i="5"/>
  <c r="N35" i="5" s="1"/>
  <c r="E35" i="5"/>
  <c r="L77" i="5" l="1"/>
  <c r="L36" i="5"/>
  <c r="N24" i="5"/>
  <c r="K24" i="5"/>
  <c r="L75" i="5"/>
  <c r="I24" i="5"/>
  <c r="M24" i="5"/>
  <c r="K7" i="5"/>
  <c r="L7" i="5" s="1"/>
  <c r="M71" i="5"/>
  <c r="M52" i="5"/>
  <c r="M45" i="5"/>
  <c r="J7" i="5"/>
  <c r="K29" i="5"/>
  <c r="L29" i="5" s="1"/>
  <c r="I7" i="5"/>
  <c r="I52" i="5"/>
  <c r="J29" i="5"/>
  <c r="N71" i="5"/>
  <c r="L71" i="5" s="1"/>
  <c r="I29" i="5"/>
  <c r="I45" i="5"/>
  <c r="I71" i="5"/>
  <c r="I8" i="5"/>
  <c r="J8" i="5"/>
  <c r="N52" i="5"/>
  <c r="J71" i="5"/>
  <c r="K52" i="5"/>
  <c r="J52" i="5"/>
  <c r="N45" i="5"/>
  <c r="K45" i="5"/>
  <c r="J45" i="5"/>
  <c r="M29" i="5"/>
  <c r="N8" i="5"/>
  <c r="L8" i="5" s="1"/>
  <c r="M8" i="5"/>
  <c r="M35" i="5"/>
  <c r="M7" i="5"/>
  <c r="J35" i="5"/>
  <c r="I35" i="5"/>
  <c r="K35" i="5"/>
  <c r="L35" i="5" s="1"/>
  <c r="L24" i="5" l="1"/>
  <c r="L45" i="5"/>
  <c r="L52" i="5"/>
  <c r="F67" i="5" l="1"/>
  <c r="K67" i="5" s="1"/>
  <c r="E67" i="5"/>
  <c r="M67" i="5" l="1"/>
  <c r="N67" i="5"/>
  <c r="L67" i="5" s="1"/>
  <c r="I67" i="5"/>
  <c r="J67" i="5"/>
  <c r="E50" i="5"/>
  <c r="F50" i="5"/>
  <c r="E53" i="5"/>
  <c r="F53" i="5"/>
  <c r="E51" i="5"/>
  <c r="F51" i="5"/>
  <c r="M51" i="5" l="1"/>
  <c r="M50" i="5"/>
  <c r="I51" i="5"/>
  <c r="I53" i="5"/>
  <c r="M53" i="5"/>
  <c r="I50" i="5"/>
  <c r="N51" i="5"/>
  <c r="N53" i="5"/>
  <c r="N50" i="5"/>
  <c r="K51" i="5"/>
  <c r="K53" i="5"/>
  <c r="K50" i="5"/>
  <c r="J51" i="5"/>
  <c r="J53" i="5"/>
  <c r="J50" i="5"/>
  <c r="E44" i="5"/>
  <c r="F44" i="5"/>
  <c r="N44" i="5" s="1"/>
  <c r="E6" i="5"/>
  <c r="F6" i="5"/>
  <c r="K6" i="5" s="1"/>
  <c r="L51" i="5" l="1"/>
  <c r="M44" i="5"/>
  <c r="I6" i="5"/>
  <c r="N6" i="5"/>
  <c r="L6" i="5" s="1"/>
  <c r="J6" i="5"/>
  <c r="L50" i="5"/>
  <c r="L53" i="5"/>
  <c r="I44" i="5"/>
  <c r="K44" i="5"/>
  <c r="L44" i="5" s="1"/>
  <c r="J44" i="5"/>
  <c r="M6" i="5"/>
  <c r="P1" i="5"/>
  <c r="E31" i="5" l="1"/>
  <c r="F17" i="5" l="1"/>
  <c r="K17" i="5" s="1"/>
  <c r="E17" i="5"/>
  <c r="M17" i="5" l="1"/>
  <c r="N17" i="5"/>
  <c r="L17" i="5" s="1"/>
  <c r="I17" i="5"/>
  <c r="J17" i="5"/>
  <c r="E65" i="5" l="1"/>
  <c r="F65" i="5"/>
  <c r="K65" i="5" s="1"/>
  <c r="N65" i="5" l="1"/>
  <c r="L65" i="5" s="1"/>
  <c r="M65" i="5"/>
  <c r="J65" i="5"/>
  <c r="I65" i="5"/>
  <c r="F14" i="5" l="1"/>
  <c r="F43" i="5"/>
  <c r="E14" i="5"/>
  <c r="E21" i="5"/>
  <c r="E23" i="5"/>
  <c r="E28" i="5"/>
  <c r="E39" i="5"/>
  <c r="E43" i="5"/>
  <c r="E49" i="5"/>
  <c r="E55" i="5"/>
  <c r="E57" i="5"/>
  <c r="E58" i="5"/>
  <c r="M14" i="5" l="1"/>
  <c r="F49" i="5" l="1"/>
  <c r="N49" i="5" s="1"/>
  <c r="F39" i="5"/>
  <c r="K39" i="5" s="1"/>
  <c r="M49" i="5" l="1"/>
  <c r="M39" i="5"/>
  <c r="I49" i="5"/>
  <c r="K49" i="5"/>
  <c r="L49" i="5" s="1"/>
  <c r="J49" i="5"/>
  <c r="J39" i="5"/>
  <c r="N39" i="5"/>
  <c r="L39" i="5" s="1"/>
  <c r="I39" i="5"/>
  <c r="E76" i="5" l="1"/>
  <c r="F76" i="5"/>
  <c r="N76" i="5" s="1"/>
  <c r="K76" i="5" l="1"/>
  <c r="L76" i="5" s="1"/>
  <c r="I76" i="5"/>
  <c r="M76" i="5"/>
  <c r="J76" i="5"/>
  <c r="F58" i="5" l="1"/>
  <c r="N58" i="5" s="1"/>
  <c r="M58" i="5" l="1"/>
  <c r="I58" i="5"/>
  <c r="K58" i="5"/>
  <c r="L58" i="5" s="1"/>
  <c r="J58" i="5"/>
  <c r="J43" i="5" l="1"/>
  <c r="M43" i="5" l="1"/>
  <c r="K43" i="5"/>
  <c r="N43" i="5"/>
  <c r="I43" i="5"/>
  <c r="L43" i="5" l="1"/>
  <c r="F60" i="5" l="1"/>
  <c r="N60" i="5" s="1"/>
  <c r="F59" i="5"/>
  <c r="K59" i="5" s="1"/>
  <c r="F57" i="5"/>
  <c r="F55" i="5"/>
  <c r="K55" i="5" s="1"/>
  <c r="E59" i="5" l="1"/>
  <c r="E60" i="5"/>
  <c r="J55" i="5" l="1"/>
  <c r="N55" i="5" l="1"/>
  <c r="L55" i="5" s="1"/>
  <c r="M55" i="5"/>
  <c r="I55" i="5"/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J60" i="5"/>
  <c r="I104" i="7"/>
  <c r="L104" i="7"/>
  <c r="F51" i="7"/>
  <c r="L51" i="7" s="1"/>
  <c r="F44" i="7"/>
  <c r="M44" i="7" s="1"/>
  <c r="E44" i="7"/>
  <c r="F37" i="7"/>
  <c r="M37" i="7" s="1"/>
  <c r="E37" i="7"/>
  <c r="L103" i="7" l="1"/>
  <c r="K60" i="5"/>
  <c r="J59" i="5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M60" i="5"/>
  <c r="I60" i="5"/>
  <c r="L60" i="5" l="1"/>
  <c r="N59" i="5" l="1"/>
  <c r="L59" i="5" s="1"/>
  <c r="M59" i="5" l="1"/>
  <c r="I59" i="5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  <c r="F23" i="5" l="1"/>
  <c r="N23" i="5" l="1"/>
  <c r="M23" i="5"/>
  <c r="J23" i="5"/>
  <c r="I23" i="5"/>
  <c r="K23" i="5"/>
  <c r="F31" i="5"/>
  <c r="L23" i="5" l="1"/>
  <c r="J31" i="5"/>
  <c r="M31" i="5"/>
  <c r="K31" i="5"/>
  <c r="N31" i="5"/>
  <c r="I31" i="5"/>
  <c r="L31" i="5" l="1"/>
  <c r="N57" i="5" l="1"/>
  <c r="M57" i="5" l="1"/>
  <c r="J57" i="5"/>
  <c r="I57" i="5"/>
  <c r="K57" i="5"/>
  <c r="L57" i="5" s="1"/>
  <c r="F21" i="5" l="1"/>
  <c r="M21" i="5" s="1"/>
  <c r="N21" i="5" l="1"/>
  <c r="J21" i="5"/>
  <c r="I21" i="5"/>
  <c r="K21" i="5"/>
  <c r="L21" i="5" l="1"/>
  <c r="J14" i="5"/>
  <c r="I14" i="5" l="1"/>
  <c r="N14" i="5"/>
  <c r="K14" i="5"/>
  <c r="L14" i="5" l="1"/>
  <c r="F28" i="5"/>
  <c r="N28" i="5" l="1"/>
  <c r="M28" i="5"/>
  <c r="K28" i="5" l="1"/>
  <c r="L28" i="5" s="1"/>
  <c r="J28" i="5"/>
  <c r="I28" i="5" l="1"/>
</calcChain>
</file>

<file path=xl/sharedStrings.xml><?xml version="1.0" encoding="utf-8"?>
<sst xmlns="http://schemas.openxmlformats.org/spreadsheetml/2006/main" count="603" uniqueCount="297">
  <si>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</si>
  <si>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</si>
  <si>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</si>
  <si>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</si>
  <si>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</si>
  <si>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</si>
  <si>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</si>
  <si>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</si>
  <si>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</si>
  <si>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</si>
  <si>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</si>
  <si>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</si>
  <si>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</si>
  <si>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</si>
  <si>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</si>
  <si>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</si>
  <si>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</si>
  <si>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</si>
  <si>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</si>
  <si>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</si>
  <si>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</si>
  <si>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</si>
  <si>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</si>
  <si>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</si>
  <si>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</si>
  <si>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</si>
  <si>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</si>
  <si>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</si>
  <si>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</si>
  <si>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</si>
  <si>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</si>
  <si>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</si>
  <si>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</si>
  <si>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</si>
  <si>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</si>
  <si>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</si>
  <si>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</si>
  <si>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</si>
  <si>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</si>
  <si>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</si>
  <si>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</si>
  <si>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</si>
  <si>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</si>
  <si>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</si>
  <si>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</si>
  <si>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</si>
  <si>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</si>
  <si>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</si>
  <si>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</si>
  <si>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</si>
  <si>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</si>
  <si>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</si>
  <si>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</si>
  <si>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</si>
  <si>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</si>
  <si>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</si>
  <si>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</si>
  <si>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</si>
  <si>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</si>
  <si>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</si>
  <si>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</si>
  <si>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</si>
  <si>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</si>
  <si>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</si>
  <si>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</si>
  <si>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</si>
  <si>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</si>
  <si>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</si>
  <si>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</si>
  <si>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</si>
  <si>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</si>
  <si>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</si>
  <si>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</si>
  <si>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</si>
  <si>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</si>
  <si>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</si>
  <si>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</si>
  <si>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</si>
  <si>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</si>
  <si>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</si>
  <si>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</si>
  <si>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</si>
  <si>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</si>
  <si>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</si>
  <si>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</si>
  <si>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</si>
  <si>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</si>
  <si>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</si>
  <si>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</si>
  <si>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</si>
  <si>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</si>
  <si>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</si>
  <si>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</si>
  <si>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</si>
  <si>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</si>
  <si>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</si>
  <si>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</si>
  <si>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</si>
  <si>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</si>
  <si>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</si>
  <si>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</si>
  <si>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</si>
  <si>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</si>
  <si>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</si>
  <si>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</si>
  <si>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</si>
  <si>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</si>
  <si>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</si>
  <si>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</si>
  <si>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</si>
  <si>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</si>
  <si>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</si>
  <si>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</si>
  <si>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</si>
  <si>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</si>
  <si>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</si>
  <si>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</si>
  <si>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</si>
  <si>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</si>
  <si>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</si>
  <si>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</si>
  <si>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</si>
  <si>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</si>
  <si>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</si>
  <si>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</si>
  <si>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</si>
  <si>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</si>
  <si>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</si>
  <si>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</si>
  <si>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</si>
  <si>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</si>
  <si>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</si>
  <si>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</si>
  <si>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</si>
  <si>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</si>
  <si>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</si>
  <si>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</si>
  <si>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</si>
  <si>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</si>
  <si>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</si>
  <si>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</si>
  <si>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</si>
  <si>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</si>
  <si>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</si>
  <si>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Остаток объемов до конца года гр.4-гр.6</t>
  </si>
  <si>
    <t>Остаток объемов до конца года в месяцах (гр9/гр12)</t>
  </si>
  <si>
    <t>Медицинская помощь, предоставляемая в  условиях дневного стационара</t>
  </si>
  <si>
    <t>4.2</t>
  </si>
  <si>
    <t>ГБУЗ «Городищенская РБ»</t>
  </si>
  <si>
    <t>ГБУЗ «Городская поликлиника»</t>
  </si>
  <si>
    <t>ГБУЗ «Белинская РБ»</t>
  </si>
  <si>
    <t>ООО «Медицинская клиника"Здоровье» - г. Заречный</t>
  </si>
  <si>
    <t>ООО «Клиника диагностики и лечения на Измайлова»</t>
  </si>
  <si>
    <t>ГБУЗ «Каменская центральная районная больница»</t>
  </si>
  <si>
    <t>Магнитно-резонансная томография без  внутривенного контрастирования, всего</t>
  </si>
  <si>
    <t xml:space="preserve">Увеличение распределенных объемов медицинской помощи </t>
  </si>
  <si>
    <t>11.3</t>
  </si>
  <si>
    <t>11.4</t>
  </si>
  <si>
    <t>11.5</t>
  </si>
  <si>
    <t>9.2</t>
  </si>
  <si>
    <t>9.3</t>
  </si>
  <si>
    <t>ГБУЗ «Областной онкологический клинический диспансер»</t>
  </si>
  <si>
    <t>12.2</t>
  </si>
  <si>
    <t>10.4</t>
  </si>
  <si>
    <t>10.5</t>
  </si>
  <si>
    <t>ООО "ГАРМОНИЯ ПЛЮС"</t>
  </si>
  <si>
    <t xml:space="preserve">Увеличение распределенных объемов  по проведению эхокардиографии </t>
  </si>
  <si>
    <t>12.3</t>
  </si>
  <si>
    <t>12.4</t>
  </si>
  <si>
    <t>Распределено решением Комиссии от 14.11.23  Протокол №19</t>
  </si>
  <si>
    <t>на период январь-ноябрь 2023 года (гр4/12*11)</t>
  </si>
  <si>
    <t>% исполнения январь-ноябрь (гр.6/гр.5                        *100)</t>
  </si>
  <si>
    <t>Отклонение объемов  за январь-ноябрь 2023 года 
гр.5-гр.6
"-" превышение над планом</t>
  </si>
  <si>
    <t>ООО «Здоровье+»</t>
  </si>
  <si>
    <t>Увеличение распределенных объемов медицинской помощи</t>
  </si>
  <si>
    <t>№ 212 от 07.11.2023</t>
  </si>
  <si>
    <t xml:space="preserve">Увеличение распределенных объемов медицинской помощи, оказываемой в условиях КС по профилям медицинской помощи хирургия, хирургия абдоминальная, акушерство и гинекология </t>
  </si>
  <si>
    <t>№40 от 24.11.2023</t>
  </si>
  <si>
    <t>Увеличение распределенных объемов медицинской помощи по профилю педиатрия ( с 7544 до 9214)</t>
  </si>
  <si>
    <t>ЧУЗ «Клиническая больница «РЖД-Медицина» г. Пенза»</t>
  </si>
  <si>
    <t xml:space="preserve">№01-12/1983 от 27.10.2023 </t>
  </si>
  <si>
    <t>Перераспределение распределенных объемов высокотехнологичной медицинской помощи, оказываемой в условиях КС по профилю "хирургия" и "травматология и ортопедия"</t>
  </si>
  <si>
    <t>№01-12/2001 от 09.10.2023</t>
  </si>
  <si>
    <t>Увеличение распределенных объемов медицинской помощи (до 229)</t>
  </si>
  <si>
    <t>Увеличение распределенных объемов медицинской помощи (до 533)</t>
  </si>
  <si>
    <t>Магнитно-резонансная томография с  внутривенным контрастированием, всего</t>
  </si>
  <si>
    <t>Увеличение распределенных объемов медицинской помощи (до 266)</t>
  </si>
  <si>
    <t>№01-12/2002 от 09.10.2023</t>
  </si>
  <si>
    <t>Увеличение распределенных объемов медицинской помощи (до 410)</t>
  </si>
  <si>
    <t>Увеличение распределенных объемов медицинской помощи (до 1778)</t>
  </si>
  <si>
    <t>Увеличение распределенных объемов по проведению углубленной диспансеризации (до 1343)</t>
  </si>
  <si>
    <t>ФГБУЗ «Медико-санитарная часть 59 ФМБА России»</t>
  </si>
  <si>
    <t>№5820 от 20.11.2023</t>
  </si>
  <si>
    <t>Увеличение распределенных объемов медицинской помощи (до 28564)</t>
  </si>
  <si>
    <t>ГБУЗ "Областная психиатрическая больница им. К.Р. Евграфова"</t>
  </si>
  <si>
    <t>№ 7729  от 31.10.2023</t>
  </si>
  <si>
    <t>Увеличение распределенных объемов медицинской помощи, оказываемой в условиях КС по профилю "инфекционные болезни"</t>
  </si>
  <si>
    <t>№3392 от 07.11.2023</t>
  </si>
  <si>
    <t>Увеличение распределенных объемов медицинской помощи, оказываемой в условиях КС по профилю "гематологические".
Распределено по профилю "гематологические"  15  случаев</t>
  </si>
  <si>
    <t>ГБУЗ «Иссинская УБ»</t>
  </si>
  <si>
    <t>№1472 от 21.11.2023</t>
  </si>
  <si>
    <t xml:space="preserve">Увеличение распределенных объемов медицинской помощи, оказываемой в условиях дневного стационара </t>
  </si>
  <si>
    <t>№2662 от 22.11.2023</t>
  </si>
  <si>
    <t>Перераспределение распределенных объемов медицинской помощи, оказываемой в условиях КС по профилям медицинской помощи "инфекционные болезни", "кардиология", "нейрохирургия", "пульмонология", "эндокринология", "терапия"</t>
  </si>
  <si>
    <t>№816 от 08.11.2023</t>
  </si>
  <si>
    <t>Увеличение распределенных объемов по проведению диспансеризации взрослого населения</t>
  </si>
  <si>
    <t xml:space="preserve">ГБУЗ «Клиническая  больница №4» </t>
  </si>
  <si>
    <t>№900 от 22.11.2023</t>
  </si>
  <si>
    <t>Перераспределение распределенных объемов медицинской помощи, оказываемой в условиях КС по профилям медицинской помощи "аллергология и иммунология", "пульмонология", "терапия"</t>
  </si>
  <si>
    <t>№6553 от 22.11.2023</t>
  </si>
  <si>
    <t>ГБУЗ «Областной онкологический  клинический диспансер»</t>
  </si>
  <si>
    <t>№1993 от 10.11.2023</t>
  </si>
  <si>
    <t>Увеличение распределенных объемов высокотехнологичной медицинской помощи по профилю "онкология" по 
группе 18 с увеличением объема финансового обеспечения 
на 36 289 498,52 руб.</t>
  </si>
  <si>
    <t>№4543 от 28.11.2023</t>
  </si>
  <si>
    <t>Перераспределение распределенных объемов высокотехнологичной медицинской помощи, оказываемой в условиях КС по профилю "нейрохирургия" и "сердечно-сосудистая хирургия"</t>
  </si>
  <si>
    <t>№2128 от 28.11.2024</t>
  </si>
  <si>
    <t>13.2</t>
  </si>
  <si>
    <t>№4604 от 30.11.2023</t>
  </si>
  <si>
    <t>4.3</t>
  </si>
  <si>
    <t xml:space="preserve"> №2140 от 29.11.2023</t>
  </si>
  <si>
    <t>Увеличение распределенных объемов медицинской помощи (до 3933)</t>
  </si>
  <si>
    <t>Увеличение распределенных объемов медицинской помощи (до 783)</t>
  </si>
  <si>
    <t>Увеличение распределенных объемов медицинской помощи (до 91)</t>
  </si>
  <si>
    <t>Увеличение распределенных объемов медицинской помощи (до 444)</t>
  </si>
  <si>
    <t>Увеличение распределенных объемов медицинской помощи (до 13593)</t>
  </si>
  <si>
    <t>13.3</t>
  </si>
  <si>
    <t>13.4</t>
  </si>
  <si>
    <t>ООО "СКД МЕДИКАЛ"</t>
  </si>
  <si>
    <t>12.5</t>
  </si>
  <si>
    <t>12.6</t>
  </si>
  <si>
    <t>№4651 от 04.12.2023</t>
  </si>
  <si>
    <t>№221 от 04.12.2023</t>
  </si>
  <si>
    <t xml:space="preserve">Перераспределение распределенных объемов высокотехнологичной медицинской помощи, оказываемой в условиях КС по профилю "онкология" по 
группе 18 без изменения объема финансового обеспечения </t>
  </si>
  <si>
    <t xml:space="preserve">Перераспределение распределенных объемов высокотехнологичной медицинской помощи, оказываемой в условиях КС по профилю  "акушерство - гинекология" </t>
  </si>
  <si>
    <t>12.7</t>
  </si>
  <si>
    <t>ГБУЗ «Клиническая больница №6 им. Г.А. Захарьина»</t>
  </si>
  <si>
    <t>№ 7247 от 30.11.2023</t>
  </si>
  <si>
    <t>Перераспределение и увеличение  распределенных объемов высокотехнологичной медицинской помощи, оказываемой в условиях КС по профилям "нейрохирургия" и "травматология и ортопедия"</t>
  </si>
  <si>
    <t>13.5</t>
  </si>
  <si>
    <t>ГБУЗ «Пензенская областная офтальмологическая больница»</t>
  </si>
  <si>
    <t>№1062 от 04.12.2023</t>
  </si>
  <si>
    <t>Увеличение распределенных объемов медицинской помощи, оказываемой в условиях дневного стационара, по профилю "офтальмология" (ожидаемое выполнение плана 3500 случаев)</t>
  </si>
  <si>
    <t>1.4</t>
  </si>
  <si>
    <t>2.2</t>
  </si>
  <si>
    <t>3.2</t>
  </si>
  <si>
    <t>Увеличение распределенных объемов медицинской помощи (до 9600)</t>
  </si>
  <si>
    <t>11.6</t>
  </si>
  <si>
    <t>№223 от 06.12.2023</t>
  </si>
  <si>
    <t>Увеличение распределенных объемов медицинской помощи, оказываемой в условиях КС по профилю медицинской помощи онкология</t>
  </si>
  <si>
    <t>11.7</t>
  </si>
  <si>
    <t>8.2</t>
  </si>
  <si>
    <t xml:space="preserve">ООО «Консультативно-диагностический центр «Клиника-Сити» </t>
  </si>
  <si>
    <t>№150 от 06.12.2023</t>
  </si>
  <si>
    <t>Увеличение распределенных объемов медицинской помощи (до 3309)</t>
  </si>
  <si>
    <t>13.6</t>
  </si>
  <si>
    <t>ООО "КДФ-Пенза"</t>
  </si>
  <si>
    <t>11.8</t>
  </si>
  <si>
    <t xml:space="preserve">Увеличение распределенных объемов медицинской помощи, оказываемой в условиях КС по профилю акушерство и гинекология </t>
  </si>
  <si>
    <t>№253 от 30.11.2023, 254 от 30.11.2023</t>
  </si>
  <si>
    <t>1.5</t>
  </si>
  <si>
    <t>№4667 от 05.12.2023</t>
  </si>
  <si>
    <t>Увеличение распределенных объемов медицинской помощи, оказываемой в условиях дневного стационара, по профилю "акушерство и гинекология" КСГ ds02.004 (+22), и на 90 случаев ЭКО.
В том числе распределено на 2023 год ЭКО 380 случаев, факт 11 месяцев 419 случаев (из них код 62 -39 случаев)</t>
  </si>
  <si>
    <t>№7432 от 07.12.2023</t>
  </si>
  <si>
    <t>Перераспределение распределенных объемов высокотехнологичной медицинской помощи, оказываемой в условиях КС по профилям "хирургия" и "травматология и ортопедия"</t>
  </si>
  <si>
    <t>Перераспределение распределенных объемов высокотехнологичной медицинской помощипо профилю сердечно-сосудистая хирургия</t>
  </si>
  <si>
    <t>1.6</t>
  </si>
  <si>
    <t>№6155 от 06.12.2023</t>
  </si>
  <si>
    <t>Снижение распределенных объемов по проведению профилактических медицинских осмотров  взрослого населения</t>
  </si>
  <si>
    <t>Принять к сведению обращение ООО "СКД МЕДИКАЛ" (исх. №б/н от 30.10.2023, №б/н от 04.12.2023)</t>
  </si>
  <si>
    <t xml:space="preserve">Увеличение распределенных объемов медицинской помощи, оказываемой в условиях дневного стационара, в части заместительной почечной терапии.
Увеличение количества пациентов (на 7 чел.)  для получения ЗПТ на основании направлений выданных Комиссией по отбору пациентов </t>
  </si>
  <si>
    <t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ноябрь 2023 года, обоснованных обращений медицинских организаций в адрес Комиссии, увеличив распределенные объемы медицинским организациям, по которым фактические объемы за период январь-ноябрь 2023 года превысили объемы, распределенные на 2023 год</t>
  </si>
  <si>
    <t>№76  от 02.11.2023, №86 от 01.12.2023</t>
  </si>
  <si>
    <t>№39 от 02.11.2023, №40 от 04.12.2023</t>
  </si>
  <si>
    <t>№1862 от 20.10.2023,   №2140 от 29.11.2023</t>
  </si>
  <si>
    <t>№б/н от 30.10.2023, №б/н от 04.12.2023</t>
  </si>
  <si>
    <t xml:space="preserve">Перераспределить распределенные объемы высокотехнологичной медицинской помощи на основании обоснованных обращения медицинской организации в адрес Комиссии, без изменения общего количества случаев госпитализации распределенного решением Комиссии от 14.11.2023 (Протокол №19) </t>
  </si>
  <si>
    <t>№901 от 22.11.2023, №940 от 30.11.2023</t>
  </si>
  <si>
    <t xml:space="preserve">ООО «ЛДЦ МИБС - Пенза» </t>
  </si>
  <si>
    <t>№06 от 04.12.2023</t>
  </si>
  <si>
    <t>13.7</t>
  </si>
  <si>
    <t xml:space="preserve">ГБУЗ «Лунинская РБ» </t>
  </si>
  <si>
    <t>№1852 от 04.12.2023</t>
  </si>
  <si>
    <t>11.9</t>
  </si>
  <si>
    <t>Увеличение распределенных объемов медицинской помощи, оказываемой в условиях КС</t>
  </si>
  <si>
    <t>9.4</t>
  </si>
  <si>
    <t>1.7</t>
  </si>
  <si>
    <t>Увеличение распределенных объемов медицинской помощи в части посещений  ФАП</t>
  </si>
  <si>
    <t>Повторно рассмотреть обращения медицинских организаций на очередном заседании Комиссии с учетом результатов анализа оказанной медицинской помощи за период январь-декабрь 2023 года</t>
  </si>
  <si>
    <t>Приложение №1.2 к Протоколу №22</t>
  </si>
  <si>
    <t>13.8</t>
  </si>
  <si>
    <t>ГБУЗ «Никольская РБ»</t>
  </si>
  <si>
    <t>№2117 от 12.12.2023</t>
  </si>
  <si>
    <t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ноябрь 2023 года, обоснованных обращений медицинских организаций в адрес Комиссии</t>
  </si>
  <si>
    <t>Не соответствуют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</t>
  </si>
  <si>
    <t>Отказать в рассмотрении обращения ГБУЗ «Лунинская РБ» исх. №1852 от 04.12.2023</t>
  </si>
  <si>
    <t>Перераспределить по профилям медицинской помощи (КПГ) и по группам КСГ, распределенные между медицинскими организациями, объемы случаев лечения в условиях круглосуточного стационара по отдельным медицинским организациям, на основании обоснованных обращений медицинских организаций</t>
  </si>
  <si>
    <t>Отказать в рассмотрении обращения ГБУЗ «Пензенская областная офтальмологическая больница» исх. №1062 от 04.12.2023, которое не соответствует требованиям пункта 157 Правил обязательного медицинского страхования, утвержденных приказом Министерства здравоохранения Российской Федерации от 28.02.2019 №108н (с последующими изменениями)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</si>
</sst>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</numFmts>
  <fonts count="23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color rgb="FFFF0000"/>
      <name val="Times New Roman"/>
      <family val="1"/>
      <charset val="204"/>
      <scheme val="minor"/>
    </font>
    <font>
      <sz val="36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ajor"/>
    </font>
    <font>
      <b/>
      <sz val="18"/>
      <color theme="0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55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4" fontId="7" fillId="6" borderId="1" xfId="1" applyNumberFormat="1" applyFont="1" applyFill="1" applyBorder="1" applyAlignment="1">
      <alignment horizontal="center" vertical="center" wrapText="1"/>
    </xf>
    <xf numFmtId="0" fontId="7" fillId="6" borderId="1" xfId="1" applyNumberFormat="1" applyFont="1" applyFill="1" applyBorder="1" applyAlignment="1">
      <alignment vertical="center"/>
    </xf>
    <xf numFmtId="0" fontId="7" fillId="6" borderId="1" xfId="1" applyNumberFormat="1" applyFont="1" applyFill="1" applyBorder="1" applyAlignment="1">
      <alignment horizontal="left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9" fontId="7" fillId="6" borderId="1" xfId="1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Fill="1"/>
    <xf numFmtId="3" fontId="6" fillId="3" borderId="1" xfId="0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2" fontId="7" fillId="6" borderId="3" xfId="1" applyNumberFormat="1" applyFont="1" applyFill="1" applyBorder="1" applyAlignment="1">
      <alignment horizontal="center" vertical="center" wrapText="1"/>
    </xf>
    <xf numFmtId="49" fontId="7" fillId="3" borderId="8" xfId="1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3" fontId="7" fillId="3" borderId="9" xfId="1" applyNumberFormat="1" applyFont="1" applyFill="1" applyBorder="1" applyAlignment="1">
      <alignment horizontal="center" vertical="center" wrapText="1"/>
    </xf>
    <xf numFmtId="0" fontId="7" fillId="3" borderId="9" xfId="1" applyNumberFormat="1" applyFont="1" applyFill="1" applyBorder="1" applyAlignment="1">
      <alignment horizontal="center" vertical="center" wrapText="1"/>
    </xf>
    <xf numFmtId="2" fontId="7" fillId="3" borderId="9" xfId="1" applyNumberFormat="1" applyFont="1" applyFill="1" applyBorder="1" applyAlignment="1">
      <alignment horizontal="center" vertical="center" wrapText="1"/>
    </xf>
    <xf numFmtId="4" fontId="7" fillId="3" borderId="9" xfId="1" applyNumberFormat="1" applyFont="1" applyFill="1" applyBorder="1" applyAlignment="1">
      <alignment horizontal="center" vertical="center" wrapText="1"/>
    </xf>
    <xf numFmtId="3" fontId="6" fillId="3" borderId="9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166" fontId="7" fillId="0" borderId="1" xfId="3" applyNumberFormat="1" applyFont="1" applyFill="1" applyBorder="1" applyAlignment="1" applyProtection="1">
      <alignment horizontal="center" vertical="center" wrapText="1"/>
    </xf>
    <xf numFmtId="166" fontId="7" fillId="3" borderId="1" xfId="3" applyNumberFormat="1" applyFont="1" applyFill="1" applyBorder="1" applyAlignment="1">
      <alignment horizontal="center" vertical="center" wrapText="1"/>
    </xf>
    <xf numFmtId="166" fontId="6" fillId="2" borderId="1" xfId="3" applyNumberFormat="1" applyFont="1" applyFill="1" applyBorder="1" applyAlignment="1">
      <alignment horizontal="center" vertical="center" wrapText="1"/>
    </xf>
    <xf numFmtId="166" fontId="7" fillId="0" borderId="1" xfId="3" applyNumberFormat="1" applyFont="1" applyFill="1" applyBorder="1" applyAlignment="1">
      <alignment horizontal="center" vertical="center" wrapText="1"/>
    </xf>
    <xf numFmtId="166" fontId="7" fillId="2" borderId="1" xfId="3" applyNumberFormat="1" applyFont="1" applyFill="1" applyBorder="1" applyAlignment="1">
      <alignment horizontal="center" vertical="center" wrapText="1"/>
    </xf>
    <xf numFmtId="166" fontId="7" fillId="2" borderId="1" xfId="3" applyNumberFormat="1" applyFont="1" applyFill="1" applyBorder="1" applyAlignment="1">
      <alignment horizontal="left" vertical="center" wrapText="1"/>
    </xf>
    <xf numFmtId="166" fontId="7" fillId="2" borderId="1" xfId="3" applyNumberFormat="1" applyFont="1" applyFill="1" applyBorder="1" applyAlignment="1">
      <alignment horizontal="center" vertical="center"/>
    </xf>
    <xf numFmtId="166" fontId="6" fillId="2" borderId="1" xfId="3" applyNumberFormat="1" applyFont="1" applyFill="1" applyBorder="1" applyAlignment="1">
      <alignment horizontal="center" vertical="center"/>
    </xf>
    <xf numFmtId="166" fontId="7" fillId="0" borderId="3" xfId="3" applyNumberFormat="1" applyFont="1" applyFill="1" applyBorder="1" applyAlignment="1">
      <alignment horizontal="center" vertical="center" wrapText="1"/>
    </xf>
    <xf numFmtId="166" fontId="7" fillId="3" borderId="9" xfId="3" applyNumberFormat="1" applyFont="1" applyFill="1" applyBorder="1" applyAlignment="1">
      <alignment horizontal="center" vertical="center" wrapText="1"/>
    </xf>
    <xf numFmtId="166" fontId="6" fillId="0" borderId="0" xfId="3" applyNumberFormat="1" applyFont="1" applyFill="1" applyAlignment="1">
      <alignment horizontal="center" vertical="center"/>
    </xf>
    <xf numFmtId="3" fontId="7" fillId="4" borderId="3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3" fontId="7" fillId="6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166" fontId="7" fillId="3" borderId="3" xfId="3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6" borderId="3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6" fontId="3" fillId="0" borderId="0" xfId="3" applyNumberFormat="1" applyFont="1" applyFill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3" fontId="7" fillId="6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166" fontId="7" fillId="3" borderId="3" xfId="3" applyNumberFormat="1" applyFont="1" applyFill="1" applyBorder="1" applyAlignment="1">
      <alignment horizontal="center" vertical="center" wrapText="1"/>
    </xf>
    <xf numFmtId="166" fontId="7" fillId="3" borderId="4" xfId="3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4" fontId="7" fillId="6" borderId="3" xfId="1" applyNumberFormat="1" applyFont="1" applyFill="1" applyBorder="1" applyAlignment="1">
      <alignment horizontal="center" vertical="center" wrapText="1"/>
    </xf>
    <xf numFmtId="4" fontId="7" fillId="6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4" fontId="7" fillId="4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4" fontId="22" fillId="0" borderId="2" xfId="0" applyNumberFormat="1" applyFont="1" applyFill="1" applyBorder="1" applyAlignment="1">
      <alignment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FF99"/>
      <color rgb="FFFFCCFF"/>
      <color rgb="FF00FF99"/>
      <color rgb="FFFF6699"/>
      <color rgb="FFE1EA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7"/>
  <sheetViews>
    <sheetView tabSelected="1" view="pageBreakPreview" topLeftCell="A43" zoomScale="50" zoomScaleNormal="50" zoomScaleSheetLayoutView="50" zoomScalePageLayoutView="41" workbookViewId="0">
      <selection activeCell="B48" sqref="B48"/>
    </sheetView>
  </sheetViews>
  <sheetFormatPr defaultColWidth="11" defaultRowHeight="23.25" x14ac:dyDescent="0.3"/>
  <cols>
    <col min="1" max="1" width="10.140625" style="3" customWidth="1"/>
    <col min="2" max="2" width="51" style="3" customWidth="1"/>
    <col min="3" max="3" width="21.5703125" style="3" customWidth="1"/>
    <col min="4" max="4" width="21.28515625" style="3" bestFit="1" customWidth="1"/>
    <col min="5" max="5" width="21.42578125" style="3" customWidth="1"/>
    <col min="6" max="6" width="23.28515625" style="3" customWidth="1"/>
    <col min="7" max="7" width="18.140625" style="3" customWidth="1"/>
    <col min="8" max="8" width="14.7109375" style="190" bestFit="1" customWidth="1"/>
    <col min="9" max="9" width="23.5703125" style="3" customWidth="1"/>
    <col min="10" max="10" width="18.28515625" style="3" customWidth="1"/>
    <col min="11" max="12" width="16.85546875" style="3" customWidth="1"/>
    <col min="13" max="13" width="20.42578125" style="3" customWidth="1"/>
    <col min="14" max="15" width="16.85546875" style="3" customWidth="1"/>
    <col min="16" max="16" width="90.7109375" style="3" customWidth="1"/>
    <col min="17" max="17" width="68.42578125" style="16" customWidth="1"/>
    <col min="18" max="18" width="24.140625" style="122" customWidth="1"/>
    <col min="19" max="19" width="12.140625" style="132" customWidth="1"/>
    <col min="20" max="16384" width="11" style="129"/>
  </cols>
  <sheetData>
    <row r="1" spans="1:19" ht="38.25" customHeight="1" x14ac:dyDescent="0.3">
      <c r="A1" s="226" t="s">
        <v>19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54">
        <f ca="1">TODAY()</f>
        <v>45278</v>
      </c>
      <c r="Q1" s="197" t="s">
        <v>288</v>
      </c>
      <c r="R1" s="147"/>
    </row>
    <row r="2" spans="1:19" s="2" customFormat="1" ht="117" customHeight="1" x14ac:dyDescent="0.3">
      <c r="A2" s="228" t="s">
        <v>0</v>
      </c>
      <c r="B2" s="228" t="s">
        <v>20</v>
      </c>
      <c r="C2" s="228" t="s">
        <v>5</v>
      </c>
      <c r="D2" s="229" t="s">
        <v>169</v>
      </c>
      <c r="E2" s="229"/>
      <c r="F2" s="233" t="s">
        <v>68</v>
      </c>
      <c r="G2" s="230" t="s">
        <v>14</v>
      </c>
      <c r="H2" s="230"/>
      <c r="I2" s="234" t="s">
        <v>171</v>
      </c>
      <c r="J2" s="232" t="s">
        <v>23</v>
      </c>
      <c r="K2" s="231" t="s">
        <v>144</v>
      </c>
      <c r="L2" s="231" t="s">
        <v>145</v>
      </c>
      <c r="M2" s="230" t="s">
        <v>172</v>
      </c>
      <c r="N2" s="230" t="s">
        <v>22</v>
      </c>
      <c r="O2" s="230" t="s">
        <v>7</v>
      </c>
      <c r="P2" s="230"/>
      <c r="Q2" s="201" t="s">
        <v>17</v>
      </c>
      <c r="R2" s="201" t="s">
        <v>18</v>
      </c>
      <c r="S2" s="123">
        <v>11</v>
      </c>
    </row>
    <row r="3" spans="1:19" s="2" customFormat="1" ht="144" customHeight="1" x14ac:dyDescent="0.3">
      <c r="A3" s="228"/>
      <c r="B3" s="228"/>
      <c r="C3" s="228"/>
      <c r="D3" s="183" t="s">
        <v>6</v>
      </c>
      <c r="E3" s="134" t="s">
        <v>170</v>
      </c>
      <c r="F3" s="233"/>
      <c r="G3" s="184" t="s">
        <v>69</v>
      </c>
      <c r="H3" s="157" t="s">
        <v>13</v>
      </c>
      <c r="I3" s="234"/>
      <c r="J3" s="232"/>
      <c r="K3" s="231"/>
      <c r="L3" s="231"/>
      <c r="M3" s="230"/>
      <c r="N3" s="230"/>
      <c r="O3" s="184" t="s">
        <v>21</v>
      </c>
      <c r="P3" s="185" t="s">
        <v>4</v>
      </c>
      <c r="Q3" s="203"/>
      <c r="R3" s="203"/>
      <c r="S3" s="17"/>
    </row>
    <row r="4" spans="1:19" s="18" customFormat="1" x14ac:dyDescent="0.3">
      <c r="A4" s="183">
        <v>1</v>
      </c>
      <c r="B4" s="183">
        <v>2</v>
      </c>
      <c r="C4" s="183">
        <v>3</v>
      </c>
      <c r="D4" s="183">
        <v>4</v>
      </c>
      <c r="E4" s="183">
        <v>5</v>
      </c>
      <c r="F4" s="140">
        <v>6</v>
      </c>
      <c r="G4" s="136"/>
      <c r="H4" s="158"/>
      <c r="I4" s="136">
        <v>7</v>
      </c>
      <c r="J4" s="140">
        <v>8</v>
      </c>
      <c r="K4" s="143">
        <v>9</v>
      </c>
      <c r="L4" s="143">
        <v>10</v>
      </c>
      <c r="M4" s="136">
        <v>11</v>
      </c>
      <c r="N4" s="136">
        <v>12</v>
      </c>
      <c r="O4" s="136">
        <v>13</v>
      </c>
      <c r="P4" s="136">
        <v>14</v>
      </c>
      <c r="Q4" s="136">
        <v>15</v>
      </c>
      <c r="R4" s="136">
        <v>16</v>
      </c>
      <c r="S4" s="17"/>
    </row>
    <row r="5" spans="1:19" s="1" customFormat="1" ht="56.25" customHeight="1" x14ac:dyDescent="0.3">
      <c r="A5" s="42">
        <v>1</v>
      </c>
      <c r="B5" s="19" t="s">
        <v>26</v>
      </c>
      <c r="C5" s="19"/>
      <c r="D5" s="19"/>
      <c r="E5" s="19"/>
      <c r="F5" s="125"/>
      <c r="G5" s="6"/>
      <c r="H5" s="159"/>
      <c r="I5" s="6"/>
      <c r="J5" s="127"/>
      <c r="K5" s="7"/>
      <c r="L5" s="7"/>
      <c r="M5" s="7"/>
      <c r="N5" s="6"/>
      <c r="O5" s="8"/>
      <c r="P5" s="6"/>
      <c r="Q5" s="6"/>
      <c r="R5" s="117"/>
      <c r="S5" s="17"/>
    </row>
    <row r="6" spans="1:19" s="4" customFormat="1" ht="201.75" customHeight="1" x14ac:dyDescent="0.25">
      <c r="A6" s="135" t="s">
        <v>50</v>
      </c>
      <c r="B6" s="134" t="s">
        <v>179</v>
      </c>
      <c r="C6" s="134" t="s">
        <v>182</v>
      </c>
      <c r="D6" s="87">
        <v>1343</v>
      </c>
      <c r="E6" s="139">
        <f t="shared" ref="E6" si="0">ROUND((D6/12*$S$2),0)</f>
        <v>1231</v>
      </c>
      <c r="F6" s="140">
        <f t="shared" ref="F6" si="1">G6+H6</f>
        <v>1440</v>
      </c>
      <c r="G6" s="139">
        <v>1343</v>
      </c>
      <c r="H6" s="160">
        <v>97</v>
      </c>
      <c r="I6" s="141">
        <f t="shared" ref="I6" si="2">ROUND(F6/E6*100,2)</f>
        <v>116.98</v>
      </c>
      <c r="J6" s="142">
        <f t="shared" ref="J6" si="3">ROUND(F6/D6*100,2)</f>
        <v>107.22</v>
      </c>
      <c r="K6" s="143">
        <f t="shared" ref="K6" si="4">D6-F6</f>
        <v>-97</v>
      </c>
      <c r="L6" s="143">
        <f t="shared" ref="L6" si="5">K6/N6</f>
        <v>-0.74045801526717558</v>
      </c>
      <c r="M6" s="145">
        <f t="shared" ref="M6" si="6">E6-F6</f>
        <v>-209</v>
      </c>
      <c r="N6" s="145">
        <f t="shared" ref="N6" si="7">ROUND(F6/$S$2,0)</f>
        <v>131</v>
      </c>
      <c r="O6" s="87">
        <v>127</v>
      </c>
      <c r="P6" s="183" t="s">
        <v>190</v>
      </c>
      <c r="Q6" s="206" t="s">
        <v>270</v>
      </c>
      <c r="R6" s="117" t="s">
        <v>50</v>
      </c>
      <c r="S6" s="17">
        <v>1</v>
      </c>
    </row>
    <row r="7" spans="1:19" s="4" customFormat="1" ht="126" customHeight="1" x14ac:dyDescent="0.25">
      <c r="A7" s="135" t="s">
        <v>55</v>
      </c>
      <c r="B7" s="179" t="s">
        <v>150</v>
      </c>
      <c r="C7" s="134" t="s">
        <v>204</v>
      </c>
      <c r="D7" s="87">
        <v>8005</v>
      </c>
      <c r="E7" s="139">
        <f t="shared" ref="E7:E8" si="8">ROUND((D7/12*$S$2),0)</f>
        <v>7338</v>
      </c>
      <c r="F7" s="140">
        <f t="shared" ref="F7:F8" si="9">G7+H7</f>
        <v>8489</v>
      </c>
      <c r="G7" s="139">
        <v>8005</v>
      </c>
      <c r="H7" s="160">
        <v>484</v>
      </c>
      <c r="I7" s="141">
        <f t="shared" ref="I7:I8" si="10">ROUND(F7/E7*100,2)</f>
        <v>115.69</v>
      </c>
      <c r="J7" s="142">
        <f t="shared" ref="J7:J8" si="11">ROUND(F7/D7*100,2)</f>
        <v>106.05</v>
      </c>
      <c r="K7" s="143">
        <f t="shared" ref="K7:K8" si="12">D7-F7</f>
        <v>-484</v>
      </c>
      <c r="L7" s="143">
        <f t="shared" ref="L7:L8" si="13">K7/N7</f>
        <v>-0.62694300518134716</v>
      </c>
      <c r="M7" s="145">
        <f t="shared" ref="M7:M8" si="14">E7-F7</f>
        <v>-1151</v>
      </c>
      <c r="N7" s="145">
        <f t="shared" ref="N7:N8" si="15">ROUND(F7/$S$2,0)</f>
        <v>772</v>
      </c>
      <c r="O7" s="87">
        <v>400</v>
      </c>
      <c r="P7" s="183" t="s">
        <v>205</v>
      </c>
      <c r="Q7" s="206"/>
      <c r="R7" s="117" t="s">
        <v>50</v>
      </c>
      <c r="S7" s="17">
        <v>1</v>
      </c>
    </row>
    <row r="8" spans="1:19" s="4" customFormat="1" ht="116.25" x14ac:dyDescent="0.25">
      <c r="A8" s="135" t="s">
        <v>88</v>
      </c>
      <c r="B8" s="134" t="s">
        <v>149</v>
      </c>
      <c r="C8" s="134" t="s">
        <v>209</v>
      </c>
      <c r="D8" s="87">
        <v>149675</v>
      </c>
      <c r="E8" s="139">
        <f t="shared" si="8"/>
        <v>137202</v>
      </c>
      <c r="F8" s="140">
        <f t="shared" si="9"/>
        <v>171870</v>
      </c>
      <c r="G8" s="139">
        <v>148286</v>
      </c>
      <c r="H8" s="160">
        <v>23584</v>
      </c>
      <c r="I8" s="141">
        <f t="shared" si="10"/>
        <v>125.27</v>
      </c>
      <c r="J8" s="142">
        <f t="shared" si="11"/>
        <v>114.83</v>
      </c>
      <c r="K8" s="143">
        <f t="shared" si="12"/>
        <v>-22195</v>
      </c>
      <c r="L8" s="143">
        <f t="shared" si="13"/>
        <v>-1.42048</v>
      </c>
      <c r="M8" s="145">
        <f t="shared" si="14"/>
        <v>-34668</v>
      </c>
      <c r="N8" s="145">
        <f t="shared" si="15"/>
        <v>15625</v>
      </c>
      <c r="O8" s="87">
        <v>18500</v>
      </c>
      <c r="P8" s="183" t="s">
        <v>205</v>
      </c>
      <c r="Q8" s="196" t="s">
        <v>287</v>
      </c>
      <c r="R8" s="117" t="s">
        <v>55</v>
      </c>
      <c r="S8" s="17">
        <v>1</v>
      </c>
    </row>
    <row r="9" spans="1:19" s="132" customFormat="1" ht="161.25" customHeight="1" x14ac:dyDescent="0.25">
      <c r="A9" s="135" t="s">
        <v>242</v>
      </c>
      <c r="B9" s="178" t="s">
        <v>89</v>
      </c>
      <c r="C9" s="178" t="s">
        <v>260</v>
      </c>
      <c r="D9" s="87">
        <v>92860</v>
      </c>
      <c r="E9" s="139">
        <f t="shared" ref="E9" si="16">ROUND((D9/12*$S$2),0)</f>
        <v>85122</v>
      </c>
      <c r="F9" s="140">
        <f t="shared" ref="F9" si="17">G9+H9</f>
        <v>87820</v>
      </c>
      <c r="G9" s="136">
        <v>86826</v>
      </c>
      <c r="H9" s="158">
        <v>994</v>
      </c>
      <c r="I9" s="141">
        <f t="shared" ref="I9" si="18">ROUND(F9/E9*100,2)</f>
        <v>103.17</v>
      </c>
      <c r="J9" s="142">
        <f t="shared" ref="J9" si="19">ROUND(F9/D9*100,2)</f>
        <v>94.57</v>
      </c>
      <c r="K9" s="143">
        <f t="shared" ref="K9" si="20">D9-F9</f>
        <v>5040</v>
      </c>
      <c r="L9" s="143">
        <f t="shared" ref="L9" si="21">K9/N9</f>
        <v>0.63126252505010017</v>
      </c>
      <c r="M9" s="145">
        <f t="shared" ref="M9" si="22">E9-F9</f>
        <v>-2698</v>
      </c>
      <c r="N9" s="145">
        <f t="shared" ref="N9" si="23">ROUND(F9/$S$2,0)</f>
        <v>7984</v>
      </c>
      <c r="O9" s="87">
        <v>726</v>
      </c>
      <c r="P9" s="183" t="s">
        <v>155</v>
      </c>
      <c r="Q9" s="206" t="s">
        <v>270</v>
      </c>
      <c r="R9" s="117" t="s">
        <v>50</v>
      </c>
      <c r="S9" s="17">
        <v>1</v>
      </c>
    </row>
    <row r="10" spans="1:19" s="132" customFormat="1" ht="161.25" customHeight="1" x14ac:dyDescent="0.25">
      <c r="A10" s="135" t="s">
        <v>259</v>
      </c>
      <c r="B10" s="178" t="s">
        <v>191</v>
      </c>
      <c r="C10" s="178" t="s">
        <v>266</v>
      </c>
      <c r="D10" s="87">
        <v>4593</v>
      </c>
      <c r="E10" s="139">
        <f t="shared" ref="E10" si="24">ROUND((D10/12*$S$2),0)</f>
        <v>4210</v>
      </c>
      <c r="F10" s="140">
        <f t="shared" ref="F10" si="25">G10+H10</f>
        <v>3096</v>
      </c>
      <c r="G10" s="136">
        <v>3096</v>
      </c>
      <c r="H10" s="158"/>
      <c r="I10" s="141">
        <f t="shared" ref="I10" si="26">ROUND(F10/E10*100,2)</f>
        <v>73.540000000000006</v>
      </c>
      <c r="J10" s="142">
        <f t="shared" ref="J10" si="27">ROUND(F10/D10*100,2)</f>
        <v>67.41</v>
      </c>
      <c r="K10" s="143">
        <f t="shared" ref="K10" si="28">D10-F10</f>
        <v>1497</v>
      </c>
      <c r="L10" s="143">
        <f t="shared" ref="L10" si="29">K10/N10</f>
        <v>5.327402135231317</v>
      </c>
      <c r="M10" s="145">
        <f t="shared" ref="M10" si="30">E10-F10</f>
        <v>1114</v>
      </c>
      <c r="N10" s="145">
        <f t="shared" ref="N10" si="31">ROUND(F10/$S$2,0)</f>
        <v>281</v>
      </c>
      <c r="O10" s="87">
        <v>-1100</v>
      </c>
      <c r="P10" s="183" t="s">
        <v>267</v>
      </c>
      <c r="Q10" s="206"/>
      <c r="R10" s="117" t="s">
        <v>50</v>
      </c>
      <c r="S10" s="17">
        <v>1</v>
      </c>
    </row>
    <row r="11" spans="1:19" s="132" customFormat="1" ht="229.5" customHeight="1" x14ac:dyDescent="0.25">
      <c r="A11" s="135" t="s">
        <v>265</v>
      </c>
      <c r="B11" s="178" t="s">
        <v>239</v>
      </c>
      <c r="C11" s="178" t="s">
        <v>240</v>
      </c>
      <c r="D11" s="87">
        <v>12633</v>
      </c>
      <c r="E11" s="139">
        <f t="shared" ref="E11:E12" si="32">ROUND((D11/12*$S$2),0)</f>
        <v>11580</v>
      </c>
      <c r="F11" s="140">
        <f t="shared" ref="F11" si="33">G11+H11</f>
        <v>11864</v>
      </c>
      <c r="G11" s="139">
        <v>11864</v>
      </c>
      <c r="H11" s="160">
        <v>0</v>
      </c>
      <c r="I11" s="141">
        <f t="shared" ref="I11" si="34">ROUND(F11/E11*100,2)</f>
        <v>102.45</v>
      </c>
      <c r="J11" s="142">
        <f t="shared" ref="J11" si="35">ROUND(F11/D11*100,2)</f>
        <v>93.91</v>
      </c>
      <c r="K11" s="143">
        <f t="shared" ref="K11" si="36">D11-F11</f>
        <v>769</v>
      </c>
      <c r="L11" s="143">
        <f t="shared" ref="L11" si="37">K11/N11</f>
        <v>0.71269694161260422</v>
      </c>
      <c r="M11" s="145">
        <f t="shared" ref="M11" si="38">E11-F11</f>
        <v>-284</v>
      </c>
      <c r="N11" s="145">
        <f t="shared" ref="N11" si="39">ROUND(F11/$S$2,0)</f>
        <v>1079</v>
      </c>
      <c r="O11" s="87"/>
      <c r="P11" s="183" t="s">
        <v>155</v>
      </c>
      <c r="Q11" s="195" t="s">
        <v>296</v>
      </c>
      <c r="R11" s="117" t="s">
        <v>242</v>
      </c>
      <c r="S11" s="17">
        <v>1</v>
      </c>
    </row>
    <row r="12" spans="1:19" s="132" customFormat="1" ht="61.5" customHeight="1" x14ac:dyDescent="0.25">
      <c r="A12" s="135" t="s">
        <v>285</v>
      </c>
      <c r="B12" s="134" t="s">
        <v>280</v>
      </c>
      <c r="C12" s="134" t="s">
        <v>281</v>
      </c>
      <c r="D12" s="87">
        <v>17524</v>
      </c>
      <c r="E12" s="139">
        <f t="shared" si="32"/>
        <v>16064</v>
      </c>
      <c r="F12" s="140">
        <f t="shared" ref="F12" si="40">G12+H12</f>
        <v>19457</v>
      </c>
      <c r="G12" s="139">
        <v>17524</v>
      </c>
      <c r="H12" s="160">
        <v>1933</v>
      </c>
      <c r="I12" s="141">
        <f t="shared" ref="I12" si="41">ROUND(F12/E12*100,2)</f>
        <v>121.12</v>
      </c>
      <c r="J12" s="142">
        <f t="shared" ref="J12" si="42">ROUND(F12/D12*100,2)</f>
        <v>111.03</v>
      </c>
      <c r="K12" s="143">
        <f t="shared" ref="K12" si="43">D12-F12</f>
        <v>-1933</v>
      </c>
      <c r="L12" s="143">
        <f t="shared" ref="L12" si="44">K12/N12</f>
        <v>-1.0927077444884115</v>
      </c>
      <c r="M12" s="145">
        <f t="shared" ref="M12" si="45">E12-F12</f>
        <v>-3393</v>
      </c>
      <c r="N12" s="145">
        <f t="shared" ref="N12" si="46">ROUND(F12/$S$2,0)</f>
        <v>1769</v>
      </c>
      <c r="O12" s="87">
        <v>1801</v>
      </c>
      <c r="P12" s="183" t="s">
        <v>286</v>
      </c>
      <c r="Q12" s="134" t="s">
        <v>294</v>
      </c>
      <c r="R12" s="117" t="s">
        <v>242</v>
      </c>
      <c r="S12" s="17">
        <v>1</v>
      </c>
    </row>
    <row r="13" spans="1:19" s="4" customFormat="1" ht="47.25" customHeight="1" x14ac:dyDescent="0.25">
      <c r="A13" s="42" t="s">
        <v>8</v>
      </c>
      <c r="B13" s="15" t="s">
        <v>12</v>
      </c>
      <c r="C13" s="181"/>
      <c r="D13" s="118"/>
      <c r="E13" s="118"/>
      <c r="F13" s="140"/>
      <c r="G13" s="118"/>
      <c r="H13" s="161"/>
      <c r="I13" s="10"/>
      <c r="J13" s="124"/>
      <c r="K13" s="120"/>
      <c r="L13" s="120"/>
      <c r="M13" s="120"/>
      <c r="N13" s="120"/>
      <c r="O13" s="8"/>
      <c r="P13" s="46"/>
      <c r="Q13" s="40"/>
      <c r="R13" s="40"/>
      <c r="S13" s="17"/>
    </row>
    <row r="14" spans="1:19" s="1" customFormat="1" ht="210" customHeight="1" x14ac:dyDescent="0.3">
      <c r="A14" s="135" t="s">
        <v>48</v>
      </c>
      <c r="B14" s="134" t="s">
        <v>191</v>
      </c>
      <c r="C14" s="134" t="s">
        <v>192</v>
      </c>
      <c r="D14" s="131">
        <v>26129</v>
      </c>
      <c r="E14" s="139">
        <f>ROUND((D14/12*$S$2),0)</f>
        <v>23952</v>
      </c>
      <c r="F14" s="140">
        <f t="shared" ref="F14" si="47">G14+H14</f>
        <v>25993</v>
      </c>
      <c r="G14" s="139">
        <v>25993</v>
      </c>
      <c r="H14" s="160">
        <v>0</v>
      </c>
      <c r="I14" s="141">
        <f>ROUND(F14/E14*100,2)</f>
        <v>108.52</v>
      </c>
      <c r="J14" s="142">
        <f>ROUND(F14/D14*100,2)</f>
        <v>99.48</v>
      </c>
      <c r="K14" s="143">
        <f>D14-F14</f>
        <v>136</v>
      </c>
      <c r="L14" s="144">
        <f>K14/N14</f>
        <v>5.7553956834532377E-2</v>
      </c>
      <c r="M14" s="145">
        <f>E14-F14</f>
        <v>-2041</v>
      </c>
      <c r="N14" s="145">
        <f>ROUND(F14/$S$2,0)</f>
        <v>2363</v>
      </c>
      <c r="O14" s="131">
        <v>2435</v>
      </c>
      <c r="P14" s="183" t="s">
        <v>193</v>
      </c>
      <c r="Q14" s="196" t="s">
        <v>292</v>
      </c>
      <c r="R14" s="117" t="s">
        <v>50</v>
      </c>
      <c r="S14" s="17">
        <v>1</v>
      </c>
    </row>
    <row r="15" spans="1:19" s="130" customFormat="1" ht="150" customHeight="1" x14ac:dyDescent="0.3">
      <c r="A15" s="135" t="s">
        <v>243</v>
      </c>
      <c r="B15" s="178" t="s">
        <v>239</v>
      </c>
      <c r="C15" s="178" t="s">
        <v>240</v>
      </c>
      <c r="D15" s="87">
        <v>20266</v>
      </c>
      <c r="E15" s="139">
        <f>ROUND((D15/12*$S$2),0)</f>
        <v>18577</v>
      </c>
      <c r="F15" s="140">
        <f t="shared" ref="F15" si="48">G15+H15</f>
        <v>18041</v>
      </c>
      <c r="G15" s="139">
        <v>18041</v>
      </c>
      <c r="H15" s="160">
        <v>0</v>
      </c>
      <c r="I15" s="141">
        <f>ROUND(F15/E15*100,2)</f>
        <v>97.11</v>
      </c>
      <c r="J15" s="142">
        <f>ROUND(F15/D15*100,2)</f>
        <v>89.02</v>
      </c>
      <c r="K15" s="143">
        <f>D15-F15</f>
        <v>2225</v>
      </c>
      <c r="L15" s="144">
        <f>K15/N15</f>
        <v>1.3567073170731707</v>
      </c>
      <c r="M15" s="145">
        <f>E15-F15</f>
        <v>536</v>
      </c>
      <c r="N15" s="145">
        <f>ROUND(F15/$S$2,0)</f>
        <v>1640</v>
      </c>
      <c r="O15" s="87"/>
      <c r="P15" s="183" t="s">
        <v>155</v>
      </c>
      <c r="Q15" s="134" t="s">
        <v>293</v>
      </c>
      <c r="R15" s="117" t="s">
        <v>242</v>
      </c>
      <c r="S15" s="17">
        <v>1</v>
      </c>
    </row>
    <row r="16" spans="1:19" s="1" customFormat="1" ht="45.75" customHeight="1" x14ac:dyDescent="0.3">
      <c r="A16" s="42" t="s">
        <v>9</v>
      </c>
      <c r="B16" s="15" t="s">
        <v>31</v>
      </c>
      <c r="C16" s="20"/>
      <c r="D16" s="20"/>
      <c r="E16" s="20"/>
      <c r="F16" s="126"/>
      <c r="G16" s="20"/>
      <c r="H16" s="162"/>
      <c r="I16" s="20"/>
      <c r="J16" s="80"/>
      <c r="K16" s="20"/>
      <c r="L16" s="20"/>
      <c r="M16" s="20"/>
      <c r="N16" s="20"/>
      <c r="O16" s="8"/>
      <c r="P16" s="46"/>
      <c r="Q16" s="46"/>
      <c r="R16" s="46"/>
      <c r="S16" s="17"/>
    </row>
    <row r="17" spans="1:19" s="1" customFormat="1" ht="87.75" customHeight="1" x14ac:dyDescent="0.3">
      <c r="A17" s="135" t="s">
        <v>51</v>
      </c>
      <c r="B17" s="134" t="s">
        <v>151</v>
      </c>
      <c r="C17" s="134" t="s">
        <v>177</v>
      </c>
      <c r="D17" s="87">
        <v>15407</v>
      </c>
      <c r="E17" s="139">
        <f>ROUND((D17/12*$S$2),0)</f>
        <v>14123</v>
      </c>
      <c r="F17" s="140">
        <f t="shared" ref="F17" si="49">G17+H17</f>
        <v>11527</v>
      </c>
      <c r="G17" s="139">
        <v>11527</v>
      </c>
      <c r="H17" s="160">
        <v>0</v>
      </c>
      <c r="I17" s="141">
        <f t="shared" ref="I17" si="50">ROUND(F17/E17*100,2)</f>
        <v>81.62</v>
      </c>
      <c r="J17" s="142">
        <f t="shared" ref="J17" si="51">ROUND(F17/D17*100,2)</f>
        <v>74.819999999999993</v>
      </c>
      <c r="K17" s="143">
        <f t="shared" ref="K17" si="52">D17-F17</f>
        <v>3880</v>
      </c>
      <c r="L17" s="143">
        <f t="shared" ref="L17" si="53">K17/N17</f>
        <v>3.7022900763358777</v>
      </c>
      <c r="M17" s="145">
        <f t="shared" ref="M17" si="54">E17-F17</f>
        <v>2596</v>
      </c>
      <c r="N17" s="145">
        <f>ROUND(F17/$S$2,0)</f>
        <v>1048</v>
      </c>
      <c r="O17" s="87">
        <v>1670</v>
      </c>
      <c r="P17" s="183" t="s">
        <v>178</v>
      </c>
      <c r="Q17" s="201" t="s">
        <v>287</v>
      </c>
      <c r="R17" s="117" t="s">
        <v>55</v>
      </c>
      <c r="S17" s="17">
        <v>1</v>
      </c>
    </row>
    <row r="18" spans="1:19" s="1" customFormat="1" ht="70.5" customHeight="1" x14ac:dyDescent="0.3">
      <c r="A18" s="135" t="s">
        <v>244</v>
      </c>
      <c r="B18" s="178" t="s">
        <v>239</v>
      </c>
      <c r="C18" s="178" t="s">
        <v>240</v>
      </c>
      <c r="D18" s="87">
        <v>3189</v>
      </c>
      <c r="E18" s="139">
        <f>ROUND((D18/12*$S$2),0)</f>
        <v>2923</v>
      </c>
      <c r="F18" s="140">
        <f t="shared" ref="F18" si="55">G18+H18</f>
        <v>3135</v>
      </c>
      <c r="G18" s="139">
        <v>3135</v>
      </c>
      <c r="H18" s="160">
        <v>0</v>
      </c>
      <c r="I18" s="141">
        <f t="shared" ref="I18" si="56">ROUND(F18/E18*100,2)</f>
        <v>107.25</v>
      </c>
      <c r="J18" s="142">
        <f t="shared" ref="J18" si="57">ROUND(F18/D18*100,2)</f>
        <v>98.31</v>
      </c>
      <c r="K18" s="143">
        <f t="shared" ref="K18" si="58">D18-F18</f>
        <v>54</v>
      </c>
      <c r="L18" s="188">
        <f t="shared" ref="L18" si="59">K18/N18</f>
        <v>0.18947368421052632</v>
      </c>
      <c r="M18" s="145">
        <f t="shared" ref="M18" si="60">E18-F18</f>
        <v>-212</v>
      </c>
      <c r="N18" s="145">
        <f>ROUND(F18/$S$2,0)</f>
        <v>285</v>
      </c>
      <c r="O18" s="87"/>
      <c r="P18" s="183" t="s">
        <v>155</v>
      </c>
      <c r="Q18" s="203"/>
      <c r="R18" s="117" t="s">
        <v>55</v>
      </c>
      <c r="S18" s="17">
        <v>1</v>
      </c>
    </row>
    <row r="19" spans="1:19" s="1" customFormat="1" ht="44.25" customHeight="1" x14ac:dyDescent="0.3">
      <c r="A19" s="227" t="s">
        <v>1</v>
      </c>
      <c r="B19" s="227"/>
      <c r="C19" s="227"/>
      <c r="D19" s="227"/>
      <c r="E19" s="118"/>
      <c r="F19" s="140"/>
      <c r="G19" s="118"/>
      <c r="H19" s="163"/>
      <c r="I19" s="10"/>
      <c r="J19" s="124"/>
      <c r="K19" s="120"/>
      <c r="L19" s="120"/>
      <c r="M19" s="8"/>
      <c r="N19" s="8"/>
      <c r="O19" s="8"/>
      <c r="P19" s="8"/>
      <c r="Q19" s="12"/>
      <c r="R19" s="12"/>
      <c r="S19" s="17"/>
    </row>
    <row r="20" spans="1:19" s="130" customFormat="1" ht="44.25" hidden="1" customHeight="1" x14ac:dyDescent="0.3">
      <c r="A20" s="44" t="s">
        <v>10</v>
      </c>
      <c r="B20" s="19" t="s">
        <v>28</v>
      </c>
      <c r="C20" s="19"/>
      <c r="D20" s="118"/>
      <c r="E20" s="118"/>
      <c r="F20" s="140"/>
      <c r="G20" s="118"/>
      <c r="H20" s="161"/>
      <c r="I20" s="10"/>
      <c r="J20" s="140"/>
      <c r="K20" s="118"/>
      <c r="L20" s="118"/>
      <c r="M20" s="118"/>
      <c r="N20" s="8"/>
      <c r="O20" s="8"/>
      <c r="P20" s="46"/>
      <c r="Q20" s="40"/>
      <c r="R20" s="138"/>
      <c r="S20" s="132"/>
    </row>
    <row r="21" spans="1:19" s="2" customFormat="1" ht="44.25" hidden="1" customHeight="1" x14ac:dyDescent="0.3">
      <c r="A21" s="45"/>
      <c r="B21" s="134"/>
      <c r="C21" s="185"/>
      <c r="D21" s="139"/>
      <c r="E21" s="139">
        <f>ROUND((D21/12*$S$2),0)</f>
        <v>0</v>
      </c>
      <c r="F21" s="140">
        <f>G21+H21</f>
        <v>0</v>
      </c>
      <c r="G21" s="139"/>
      <c r="H21" s="160"/>
      <c r="I21" s="141" t="e">
        <f t="shared" ref="I21" si="61">ROUND(F21/E21*100,2)</f>
        <v>#DIV/0!</v>
      </c>
      <c r="J21" s="142" t="e">
        <f t="shared" ref="J21" si="62">ROUND(F21/D21*100,2)</f>
        <v>#DIV/0!</v>
      </c>
      <c r="K21" s="143">
        <f t="shared" ref="K21" si="63">D21-F21</f>
        <v>0</v>
      </c>
      <c r="L21" s="144" t="e">
        <f>K21/N21</f>
        <v>#DIV/0!</v>
      </c>
      <c r="M21" s="145">
        <f t="shared" ref="M21" si="64">E21-F21</f>
        <v>0</v>
      </c>
      <c r="N21" s="145">
        <f>ROUND(F21/$S$2,0)</f>
        <v>0</v>
      </c>
      <c r="O21" s="145"/>
      <c r="P21" s="183"/>
      <c r="Q21" s="134"/>
      <c r="R21" s="117"/>
      <c r="S21" s="17"/>
    </row>
    <row r="22" spans="1:19" s="1" customFormat="1" ht="51.75" customHeight="1" x14ac:dyDescent="0.3">
      <c r="A22" s="44" t="s">
        <v>10</v>
      </c>
      <c r="B22" s="15" t="s">
        <v>29</v>
      </c>
      <c r="C22" s="15"/>
      <c r="D22" s="118"/>
      <c r="E22" s="118"/>
      <c r="F22" s="140"/>
      <c r="G22" s="13"/>
      <c r="H22" s="161"/>
      <c r="I22" s="10"/>
      <c r="J22" s="124"/>
      <c r="K22" s="120"/>
      <c r="L22" s="120"/>
      <c r="M22" s="120"/>
      <c r="N22" s="8"/>
      <c r="O22" s="8"/>
      <c r="P22" s="46"/>
      <c r="Q22" s="40"/>
      <c r="R22" s="40"/>
      <c r="S22" s="17"/>
    </row>
    <row r="23" spans="1:19" s="1" customFormat="1" ht="114" customHeight="1" x14ac:dyDescent="0.3">
      <c r="A23" s="135" t="s">
        <v>49</v>
      </c>
      <c r="B23" s="134" t="s">
        <v>173</v>
      </c>
      <c r="C23" s="134" t="s">
        <v>271</v>
      </c>
      <c r="D23" s="183">
        <v>887</v>
      </c>
      <c r="E23" s="139">
        <f>ROUND((D23/12*$S$2),0)</f>
        <v>813</v>
      </c>
      <c r="F23" s="140">
        <f t="shared" ref="F23" si="65">G23+H23</f>
        <v>1014</v>
      </c>
      <c r="G23" s="139">
        <v>887</v>
      </c>
      <c r="H23" s="160">
        <v>127</v>
      </c>
      <c r="I23" s="141">
        <f>ROUND(F23/E23*100,2)</f>
        <v>124.72</v>
      </c>
      <c r="J23" s="124">
        <f>ROUND(F23/D23*100,2)</f>
        <v>114.32</v>
      </c>
      <c r="K23" s="143">
        <f>D23-F23</f>
        <v>-127</v>
      </c>
      <c r="L23" s="143">
        <f t="shared" ref="L23" si="66">K23/N23</f>
        <v>-1.3804347826086956</v>
      </c>
      <c r="M23" s="145">
        <f t="shared" ref="M23:M31" si="67">E23-F23</f>
        <v>-201</v>
      </c>
      <c r="N23" s="145">
        <f>ROUND(F23/$S$2,0)</f>
        <v>92</v>
      </c>
      <c r="O23" s="121">
        <v>300</v>
      </c>
      <c r="P23" s="183" t="s">
        <v>155</v>
      </c>
      <c r="Q23" s="201" t="s">
        <v>270</v>
      </c>
      <c r="R23" s="117" t="s">
        <v>50</v>
      </c>
      <c r="S23" s="17">
        <v>1</v>
      </c>
    </row>
    <row r="24" spans="1:19" s="1" customFormat="1" ht="114" customHeight="1" x14ac:dyDescent="0.3">
      <c r="A24" s="135" t="s">
        <v>147</v>
      </c>
      <c r="B24" s="134" t="s">
        <v>206</v>
      </c>
      <c r="C24" s="134" t="s">
        <v>276</v>
      </c>
      <c r="D24" s="183">
        <v>775</v>
      </c>
      <c r="E24" s="139">
        <f>ROUND((D24/12*$S$2),0)</f>
        <v>710</v>
      </c>
      <c r="F24" s="140">
        <f t="shared" ref="F24" si="68">G24+H24</f>
        <v>804</v>
      </c>
      <c r="G24" s="139">
        <v>775</v>
      </c>
      <c r="H24" s="160">
        <v>29</v>
      </c>
      <c r="I24" s="141">
        <f>ROUND(F24/E24*100,2)</f>
        <v>113.24</v>
      </c>
      <c r="J24" s="124">
        <f>ROUND(F24/D24*100,2)</f>
        <v>103.74</v>
      </c>
      <c r="K24" s="143">
        <f>D24-F24</f>
        <v>-29</v>
      </c>
      <c r="L24" s="143">
        <f t="shared" ref="L24" si="69">K24/N24</f>
        <v>-0.39726027397260272</v>
      </c>
      <c r="M24" s="145">
        <f t="shared" ref="M24" si="70">E24-F24</f>
        <v>-94</v>
      </c>
      <c r="N24" s="145">
        <f>ROUND(F24/$S$2,0)</f>
        <v>73</v>
      </c>
      <c r="O24" s="121">
        <v>230</v>
      </c>
      <c r="P24" s="183" t="s">
        <v>155</v>
      </c>
      <c r="Q24" s="202"/>
      <c r="R24" s="117" t="s">
        <v>50</v>
      </c>
      <c r="S24" s="17">
        <v>1</v>
      </c>
    </row>
    <row r="25" spans="1:19" s="1" customFormat="1" ht="114" customHeight="1" x14ac:dyDescent="0.3">
      <c r="A25" s="135" t="s">
        <v>218</v>
      </c>
      <c r="B25" s="134" t="s">
        <v>210</v>
      </c>
      <c r="C25" s="134" t="s">
        <v>219</v>
      </c>
      <c r="D25" s="183">
        <v>3158</v>
      </c>
      <c r="E25" s="139">
        <f>ROUND((D25/12*$S$2),0)</f>
        <v>2895</v>
      </c>
      <c r="F25" s="140">
        <f t="shared" ref="F25" si="71">G25+H25</f>
        <v>3532</v>
      </c>
      <c r="G25" s="139">
        <v>3158</v>
      </c>
      <c r="H25" s="160">
        <v>374</v>
      </c>
      <c r="I25" s="141">
        <f>ROUND(F25/E25*100,2)</f>
        <v>122</v>
      </c>
      <c r="J25" s="124">
        <f>ROUND(F25/D25*100,2)</f>
        <v>111.84</v>
      </c>
      <c r="K25" s="143">
        <f>D25-F25</f>
        <v>-374</v>
      </c>
      <c r="L25" s="143">
        <f t="shared" ref="L25" si="72">K25/N25</f>
        <v>-1.1651090342679127</v>
      </c>
      <c r="M25" s="145">
        <f t="shared" ref="M25" si="73">E25-F25</f>
        <v>-637</v>
      </c>
      <c r="N25" s="145">
        <f>ROUND(F25/$S$2,0)</f>
        <v>321</v>
      </c>
      <c r="O25" s="121">
        <v>494</v>
      </c>
      <c r="P25" s="183" t="s">
        <v>155</v>
      </c>
      <c r="Q25" s="203"/>
      <c r="R25" s="117" t="s">
        <v>50</v>
      </c>
      <c r="S25" s="17">
        <v>1</v>
      </c>
    </row>
    <row r="26" spans="1:19" s="1" customFormat="1" ht="45.75" customHeight="1" x14ac:dyDescent="0.3">
      <c r="A26" s="128" t="s">
        <v>11</v>
      </c>
      <c r="B26" s="15" t="s">
        <v>39</v>
      </c>
      <c r="C26" s="46"/>
      <c r="D26" s="118"/>
      <c r="E26" s="118"/>
      <c r="F26" s="140"/>
      <c r="G26" s="14"/>
      <c r="H26" s="164"/>
      <c r="I26" s="26"/>
      <c r="J26" s="124"/>
      <c r="K26" s="120"/>
      <c r="L26" s="120"/>
      <c r="M26" s="120"/>
      <c r="N26" s="8"/>
      <c r="O26" s="8"/>
      <c r="P26" s="46"/>
      <c r="Q26" s="46"/>
      <c r="R26" s="46"/>
      <c r="S26" s="17"/>
    </row>
    <row r="27" spans="1:19" s="1" customFormat="1" ht="125.25" customHeight="1" x14ac:dyDescent="0.3">
      <c r="A27" s="135" t="s">
        <v>46</v>
      </c>
      <c r="B27" s="134" t="s">
        <v>173</v>
      </c>
      <c r="C27" s="134" t="s">
        <v>271</v>
      </c>
      <c r="D27" s="119">
        <v>744</v>
      </c>
      <c r="E27" s="139">
        <f>ROUND((D27/12*$S$2),0)</f>
        <v>682</v>
      </c>
      <c r="F27" s="140">
        <f t="shared" ref="F27" si="74">G27+H27</f>
        <v>720</v>
      </c>
      <c r="G27" s="139">
        <v>720</v>
      </c>
      <c r="H27" s="160">
        <v>0</v>
      </c>
      <c r="I27" s="141">
        <f>ROUND(F27/E27*100,2)</f>
        <v>105.57</v>
      </c>
      <c r="J27" s="124">
        <f>ROUND(F27/D27*100,2)</f>
        <v>96.77</v>
      </c>
      <c r="K27" s="143">
        <f>D27-F27</f>
        <v>24</v>
      </c>
      <c r="L27" s="188">
        <f t="shared" ref="L27" si="75">K27/N27</f>
        <v>0.36923076923076925</v>
      </c>
      <c r="M27" s="145">
        <f t="shared" ref="M27" si="76">E27-F27</f>
        <v>-38</v>
      </c>
      <c r="N27" s="145">
        <f>ROUND(F27/$S$2,0)</f>
        <v>65</v>
      </c>
      <c r="O27" s="121">
        <v>130</v>
      </c>
      <c r="P27" s="183" t="s">
        <v>155</v>
      </c>
      <c r="Q27" s="196" t="s">
        <v>287</v>
      </c>
      <c r="R27" s="117" t="s">
        <v>55</v>
      </c>
      <c r="S27" s="17">
        <v>1</v>
      </c>
    </row>
    <row r="28" spans="1:19" s="1" customFormat="1" ht="125.25" customHeight="1" x14ac:dyDescent="0.3">
      <c r="A28" s="135" t="s">
        <v>103</v>
      </c>
      <c r="B28" s="134" t="s">
        <v>179</v>
      </c>
      <c r="C28" s="134" t="s">
        <v>182</v>
      </c>
      <c r="D28" s="119">
        <v>179</v>
      </c>
      <c r="E28" s="139">
        <f>ROUND((D28/12*$S$2),0)</f>
        <v>164</v>
      </c>
      <c r="F28" s="140">
        <f t="shared" ref="F28" si="77">G28+H28</f>
        <v>153</v>
      </c>
      <c r="G28" s="139">
        <v>153</v>
      </c>
      <c r="H28" s="160">
        <v>0</v>
      </c>
      <c r="I28" s="141">
        <f>ROUND(F28/E28*100,2)</f>
        <v>93.29</v>
      </c>
      <c r="J28" s="124">
        <f>ROUND(F28/D28*100,2)</f>
        <v>85.47</v>
      </c>
      <c r="K28" s="143">
        <f>D28-F28</f>
        <v>26</v>
      </c>
      <c r="L28" s="143">
        <f t="shared" ref="L28" si="78">K28/N28</f>
        <v>1.8571428571428572</v>
      </c>
      <c r="M28" s="145">
        <f t="shared" si="67"/>
        <v>11</v>
      </c>
      <c r="N28" s="145">
        <f>ROUND(F28/$S$2,0)</f>
        <v>14</v>
      </c>
      <c r="O28" s="121">
        <v>50</v>
      </c>
      <c r="P28" s="183" t="s">
        <v>183</v>
      </c>
      <c r="Q28" s="196" t="s">
        <v>287</v>
      </c>
      <c r="R28" s="117" t="s">
        <v>55</v>
      </c>
      <c r="S28" s="17">
        <v>1</v>
      </c>
    </row>
    <row r="29" spans="1:19" s="2" customFormat="1" ht="330.75" customHeight="1" x14ac:dyDescent="0.3">
      <c r="A29" s="135" t="s">
        <v>104</v>
      </c>
      <c r="B29" s="134" t="s">
        <v>210</v>
      </c>
      <c r="C29" s="134" t="s">
        <v>273</v>
      </c>
      <c r="D29" s="119">
        <v>3279</v>
      </c>
      <c r="E29" s="139">
        <f>ROUND((D29/12*$S$2),0)</f>
        <v>3006</v>
      </c>
      <c r="F29" s="140">
        <f t="shared" ref="F29" si="79">G29+H29</f>
        <v>3671</v>
      </c>
      <c r="G29" s="139">
        <v>3279</v>
      </c>
      <c r="H29" s="160">
        <v>392</v>
      </c>
      <c r="I29" s="141">
        <f>ROUND(F29/E29*100,2)</f>
        <v>122.12</v>
      </c>
      <c r="J29" s="124">
        <f>ROUND(F29/D29*100,2)</f>
        <v>111.95</v>
      </c>
      <c r="K29" s="143">
        <f>D29-F29</f>
        <v>-392</v>
      </c>
      <c r="L29" s="143">
        <f t="shared" ref="L29" si="80">K29/N29</f>
        <v>-1.1736526946107784</v>
      </c>
      <c r="M29" s="145">
        <f t="shared" ref="M29" si="81">E29-F29</f>
        <v>-665</v>
      </c>
      <c r="N29" s="145">
        <f>ROUND(F29/$S$2,0)</f>
        <v>334</v>
      </c>
      <c r="O29" s="121">
        <v>654</v>
      </c>
      <c r="P29" s="183" t="s">
        <v>220</v>
      </c>
      <c r="Q29" s="194" t="s">
        <v>270</v>
      </c>
      <c r="R29" s="117" t="s">
        <v>50</v>
      </c>
      <c r="S29" s="17">
        <v>1</v>
      </c>
    </row>
    <row r="30" spans="1:19" s="2" customFormat="1" ht="44.25" customHeight="1" x14ac:dyDescent="0.3">
      <c r="A30" s="128" t="s">
        <v>32</v>
      </c>
      <c r="B30" s="15" t="s">
        <v>72</v>
      </c>
      <c r="C30" s="46"/>
      <c r="D30" s="118"/>
      <c r="E30" s="118"/>
      <c r="F30" s="140"/>
      <c r="G30" s="13"/>
      <c r="H30" s="161"/>
      <c r="I30" s="10"/>
      <c r="J30" s="124"/>
      <c r="K30" s="120"/>
      <c r="L30" s="120"/>
      <c r="M30" s="120"/>
      <c r="N30" s="8"/>
      <c r="O30" s="8"/>
      <c r="P30" s="76"/>
      <c r="Q30" s="77"/>
      <c r="R30" s="77"/>
      <c r="S30" s="17"/>
    </row>
    <row r="31" spans="1:19" s="1" customFormat="1" ht="116.25" x14ac:dyDescent="0.3">
      <c r="A31" s="135" t="s">
        <v>52</v>
      </c>
      <c r="B31" s="134" t="s">
        <v>210</v>
      </c>
      <c r="C31" s="134" t="s">
        <v>273</v>
      </c>
      <c r="D31" s="119">
        <v>83</v>
      </c>
      <c r="E31" s="139">
        <f>ROUND((D31/12*$S$2),0)</f>
        <v>76</v>
      </c>
      <c r="F31" s="140">
        <f t="shared" ref="F31" si="82">G31+H31</f>
        <v>80</v>
      </c>
      <c r="G31" s="139">
        <v>80</v>
      </c>
      <c r="H31" s="160">
        <v>0</v>
      </c>
      <c r="I31" s="141">
        <f>ROUND(F31/E31*100,2)</f>
        <v>105.26</v>
      </c>
      <c r="J31" s="124">
        <f>ROUND(F31/D31*100,2)</f>
        <v>96.39</v>
      </c>
      <c r="K31" s="143">
        <f>D31-F31</f>
        <v>3</v>
      </c>
      <c r="L31" s="188">
        <f t="shared" ref="L31" si="83">K31/N31</f>
        <v>0.42857142857142855</v>
      </c>
      <c r="M31" s="145">
        <f t="shared" si="67"/>
        <v>-4</v>
      </c>
      <c r="N31" s="145">
        <f>ROUND(F31/$S$2,0)</f>
        <v>7</v>
      </c>
      <c r="O31" s="121">
        <v>8</v>
      </c>
      <c r="P31" s="183" t="s">
        <v>222</v>
      </c>
      <c r="Q31" s="196" t="s">
        <v>287</v>
      </c>
      <c r="R31" s="117" t="s">
        <v>55</v>
      </c>
      <c r="S31" s="17">
        <v>1</v>
      </c>
    </row>
    <row r="32" spans="1:19" hidden="1" x14ac:dyDescent="0.3">
      <c r="A32" s="58" t="s">
        <v>34</v>
      </c>
      <c r="B32" s="15" t="s">
        <v>60</v>
      </c>
      <c r="C32" s="46"/>
      <c r="D32" s="118"/>
      <c r="E32" s="118"/>
      <c r="F32" s="140"/>
      <c r="G32" s="13"/>
      <c r="H32" s="161"/>
      <c r="I32" s="10"/>
      <c r="J32" s="124"/>
      <c r="K32" s="120"/>
      <c r="L32" s="120"/>
      <c r="M32" s="120"/>
      <c r="N32" s="8"/>
      <c r="O32" s="8"/>
      <c r="P32" s="8"/>
      <c r="Q32" s="8"/>
      <c r="R32" s="137"/>
    </row>
    <row r="33" spans="1:19" s="1" customFormat="1" ht="6" hidden="1" x14ac:dyDescent="0.3">
      <c r="A33" s="45"/>
      <c r="B33" s="185"/>
      <c r="C33" s="185"/>
      <c r="D33" s="5"/>
      <c r="E33" s="139"/>
      <c r="F33" s="140"/>
      <c r="G33" s="139"/>
      <c r="H33" s="160"/>
      <c r="I33" s="141"/>
      <c r="J33" s="124"/>
      <c r="K33" s="143"/>
      <c r="L33" s="144"/>
      <c r="M33" s="145"/>
      <c r="N33" s="145"/>
      <c r="O33" s="145"/>
      <c r="P33" s="182"/>
      <c r="Q33" s="196"/>
      <c r="R33" s="146"/>
      <c r="S33" s="17"/>
    </row>
    <row r="34" spans="1:19" s="1" customFormat="1" ht="56.25" customHeight="1" x14ac:dyDescent="0.3">
      <c r="A34" s="44" t="s">
        <v>33</v>
      </c>
      <c r="B34" s="15" t="s">
        <v>154</v>
      </c>
      <c r="C34" s="15"/>
      <c r="D34" s="118"/>
      <c r="E34" s="118"/>
      <c r="F34" s="140"/>
      <c r="G34" s="13"/>
      <c r="H34" s="161"/>
      <c r="I34" s="10"/>
      <c r="J34" s="140"/>
      <c r="K34" s="118"/>
      <c r="L34" s="118"/>
      <c r="M34" s="8"/>
      <c r="N34" s="8"/>
      <c r="O34" s="8"/>
      <c r="P34" s="46"/>
      <c r="Q34" s="40"/>
      <c r="R34" s="40"/>
      <c r="S34" s="17"/>
    </row>
    <row r="35" spans="1:19" s="2" customFormat="1" ht="109.5" customHeight="1" x14ac:dyDescent="0.3">
      <c r="A35" s="135" t="s">
        <v>45</v>
      </c>
      <c r="B35" s="134" t="s">
        <v>179</v>
      </c>
      <c r="C35" s="134" t="s">
        <v>182</v>
      </c>
      <c r="D35" s="119">
        <v>433</v>
      </c>
      <c r="E35" s="139">
        <f>ROUND((D35/12*$S$2),0)</f>
        <v>397</v>
      </c>
      <c r="F35" s="140">
        <f t="shared" ref="F35" si="84">G35+H35</f>
        <v>420</v>
      </c>
      <c r="G35" s="139">
        <v>420</v>
      </c>
      <c r="H35" s="160">
        <v>0</v>
      </c>
      <c r="I35" s="141">
        <f>ROUND(F35/E35*100,2)</f>
        <v>105.79</v>
      </c>
      <c r="J35" s="124">
        <f>ROUND(F35/D35*100,2)</f>
        <v>97</v>
      </c>
      <c r="K35" s="143">
        <f>D35-F35</f>
        <v>13</v>
      </c>
      <c r="L35" s="144">
        <f t="shared" ref="L35" si="85">K35/N35</f>
        <v>0.34210526315789475</v>
      </c>
      <c r="M35" s="145">
        <f>E35-F35</f>
        <v>-23</v>
      </c>
      <c r="N35" s="145">
        <f>ROUND(F35/$S$2,0)</f>
        <v>38</v>
      </c>
      <c r="O35" s="121">
        <v>100</v>
      </c>
      <c r="P35" s="183" t="s">
        <v>184</v>
      </c>
      <c r="Q35" s="201" t="s">
        <v>292</v>
      </c>
      <c r="R35" s="117" t="s">
        <v>50</v>
      </c>
      <c r="S35" s="17">
        <v>1</v>
      </c>
    </row>
    <row r="36" spans="1:19" s="2" customFormat="1" ht="109.5" customHeight="1" x14ac:dyDescent="0.3">
      <c r="A36" s="135" t="s">
        <v>108</v>
      </c>
      <c r="B36" s="134" t="s">
        <v>210</v>
      </c>
      <c r="C36" s="134" t="s">
        <v>219</v>
      </c>
      <c r="D36" s="119">
        <v>679</v>
      </c>
      <c r="E36" s="139">
        <f>ROUND((D36/12*$S$2),0)</f>
        <v>622</v>
      </c>
      <c r="F36" s="140">
        <f t="shared" ref="F36" si="86">G36+H36</f>
        <v>772</v>
      </c>
      <c r="G36" s="139">
        <v>679</v>
      </c>
      <c r="H36" s="160">
        <v>93</v>
      </c>
      <c r="I36" s="141">
        <f>ROUND(F36/E36*100,2)</f>
        <v>124.12</v>
      </c>
      <c r="J36" s="124">
        <f>ROUND(F36/D36*100,2)</f>
        <v>113.7</v>
      </c>
      <c r="K36" s="143">
        <f>D36-F36</f>
        <v>-93</v>
      </c>
      <c r="L36" s="144">
        <f t="shared" ref="L36" si="87">K36/N36</f>
        <v>-1.3285714285714285</v>
      </c>
      <c r="M36" s="145">
        <f>E36-F36</f>
        <v>-150</v>
      </c>
      <c r="N36" s="145">
        <f>ROUND(F36/$S$2,0)</f>
        <v>70</v>
      </c>
      <c r="O36" s="121">
        <v>104</v>
      </c>
      <c r="P36" s="183" t="s">
        <v>221</v>
      </c>
      <c r="Q36" s="203"/>
      <c r="R36" s="117" t="s">
        <v>50</v>
      </c>
      <c r="S36" s="17">
        <v>1</v>
      </c>
    </row>
    <row r="37" spans="1:19" s="2" customFormat="1" ht="116.25" x14ac:dyDescent="0.3">
      <c r="A37" s="135" t="s">
        <v>109</v>
      </c>
      <c r="B37" s="134" t="s">
        <v>277</v>
      </c>
      <c r="C37" s="134" t="s">
        <v>278</v>
      </c>
      <c r="D37" s="119">
        <v>1766</v>
      </c>
      <c r="E37" s="139">
        <f>ROUND((D37/12*$S$2),0)</f>
        <v>1619</v>
      </c>
      <c r="F37" s="140">
        <f t="shared" ref="F37" si="88">G37+H37</f>
        <v>1678</v>
      </c>
      <c r="G37" s="139">
        <v>1678</v>
      </c>
      <c r="H37" s="160"/>
      <c r="I37" s="141">
        <f>ROUND(F37/E37*100,2)</f>
        <v>103.64</v>
      </c>
      <c r="J37" s="124">
        <f>ROUND(F37/D37*100,2)</f>
        <v>95.02</v>
      </c>
      <c r="K37" s="143">
        <f>D37-F37</f>
        <v>88</v>
      </c>
      <c r="L37" s="144">
        <f t="shared" ref="L37" si="89">K37/N37</f>
        <v>0.57516339869281041</v>
      </c>
      <c r="M37" s="145">
        <f>E37-F37</f>
        <v>-59</v>
      </c>
      <c r="N37" s="145">
        <f>ROUND(F37/$S$2,0)</f>
        <v>153</v>
      </c>
      <c r="O37" s="121">
        <v>65</v>
      </c>
      <c r="P37" s="183" t="s">
        <v>155</v>
      </c>
      <c r="Q37" s="196" t="s">
        <v>287</v>
      </c>
      <c r="R37" s="117" t="s">
        <v>55</v>
      </c>
      <c r="S37" s="17">
        <v>1</v>
      </c>
    </row>
    <row r="38" spans="1:19" s="1" customFormat="1" ht="45.75" customHeight="1" x14ac:dyDescent="0.3">
      <c r="A38" s="44" t="s">
        <v>34</v>
      </c>
      <c r="B38" s="15" t="s">
        <v>185</v>
      </c>
      <c r="C38" s="15"/>
      <c r="D38" s="118"/>
      <c r="E38" s="118"/>
      <c r="F38" s="140"/>
      <c r="G38" s="13"/>
      <c r="H38" s="161"/>
      <c r="I38" s="10"/>
      <c r="J38" s="140"/>
      <c r="K38" s="118"/>
      <c r="L38" s="118"/>
      <c r="M38" s="8"/>
      <c r="N38" s="8"/>
      <c r="O38" s="8"/>
      <c r="P38" s="46"/>
      <c r="Q38" s="40"/>
      <c r="R38" s="40"/>
      <c r="S38" s="17"/>
    </row>
    <row r="39" spans="1:19" s="2" customFormat="1" ht="348.75" x14ac:dyDescent="0.3">
      <c r="A39" s="135" t="s">
        <v>44</v>
      </c>
      <c r="B39" s="134" t="s">
        <v>179</v>
      </c>
      <c r="C39" s="134" t="s">
        <v>182</v>
      </c>
      <c r="D39" s="119">
        <v>116</v>
      </c>
      <c r="E39" s="139">
        <f>ROUND((D39/12*$S$2),0)</f>
        <v>106</v>
      </c>
      <c r="F39" s="140">
        <f t="shared" ref="F39" si="90">G39+H39</f>
        <v>112</v>
      </c>
      <c r="G39" s="139">
        <v>112</v>
      </c>
      <c r="H39" s="160">
        <v>0</v>
      </c>
      <c r="I39" s="141">
        <f>ROUND(F39/E39*100,2)</f>
        <v>105.66</v>
      </c>
      <c r="J39" s="124">
        <f>ROUND(F39/D39*100,2)</f>
        <v>96.55</v>
      </c>
      <c r="K39" s="143">
        <f>D39-F39</f>
        <v>4</v>
      </c>
      <c r="L39" s="144">
        <f t="shared" ref="L39" si="91">K39/N39</f>
        <v>0.4</v>
      </c>
      <c r="M39" s="145">
        <f>E39-F39</f>
        <v>-6</v>
      </c>
      <c r="N39" s="145">
        <f>ROUND(F39/$S$2,0)</f>
        <v>10</v>
      </c>
      <c r="O39" s="121">
        <v>150</v>
      </c>
      <c r="P39" s="183" t="s">
        <v>186</v>
      </c>
      <c r="Q39" s="194" t="s">
        <v>270</v>
      </c>
      <c r="R39" s="117" t="s">
        <v>50</v>
      </c>
      <c r="S39" s="17">
        <v>1</v>
      </c>
    </row>
    <row r="40" spans="1:19" s="2" customFormat="1" ht="116.25" x14ac:dyDescent="0.3">
      <c r="A40" s="135" t="s">
        <v>250</v>
      </c>
      <c r="B40" s="134" t="s">
        <v>251</v>
      </c>
      <c r="C40" s="134" t="s">
        <v>252</v>
      </c>
      <c r="D40" s="119">
        <v>3109</v>
      </c>
      <c r="E40" s="139">
        <f>ROUND((D40/12*$S$2),0)</f>
        <v>2850</v>
      </c>
      <c r="F40" s="140">
        <f t="shared" ref="F40" si="92">G40+H40</f>
        <v>2818</v>
      </c>
      <c r="G40" s="139">
        <v>2818</v>
      </c>
      <c r="H40" s="160">
        <v>0</v>
      </c>
      <c r="I40" s="141">
        <f>ROUND(F40/E40*100,2)</f>
        <v>98.88</v>
      </c>
      <c r="J40" s="124">
        <f>ROUND(F40/D40*100,2)</f>
        <v>90.64</v>
      </c>
      <c r="K40" s="143">
        <f>D40-F40</f>
        <v>291</v>
      </c>
      <c r="L40" s="144">
        <f t="shared" ref="L40" si="93">K40/N40</f>
        <v>1.13671875</v>
      </c>
      <c r="M40" s="145">
        <f>E40-F40</f>
        <v>32</v>
      </c>
      <c r="N40" s="145">
        <f>ROUND(F40/$S$2,0)</f>
        <v>256</v>
      </c>
      <c r="O40" s="121">
        <v>200</v>
      </c>
      <c r="P40" s="183" t="s">
        <v>253</v>
      </c>
      <c r="Q40" s="196" t="s">
        <v>287</v>
      </c>
      <c r="R40" s="117" t="s">
        <v>55</v>
      </c>
      <c r="S40" s="17">
        <v>1</v>
      </c>
    </row>
    <row r="41" spans="1:19" s="1" customFormat="1" ht="47.25" customHeight="1" x14ac:dyDescent="0.3">
      <c r="A41" s="44"/>
      <c r="B41" s="19" t="s">
        <v>40</v>
      </c>
      <c r="C41" s="19"/>
      <c r="D41" s="118"/>
      <c r="E41" s="118"/>
      <c r="F41" s="140"/>
      <c r="G41" s="118"/>
      <c r="H41" s="161"/>
      <c r="I41" s="10"/>
      <c r="J41" s="140"/>
      <c r="K41" s="118"/>
      <c r="L41" s="118"/>
      <c r="M41" s="8"/>
      <c r="N41" s="8"/>
      <c r="O41" s="8"/>
      <c r="P41" s="46"/>
      <c r="Q41" s="40"/>
      <c r="R41" s="40"/>
      <c r="S41" s="17"/>
    </row>
    <row r="42" spans="1:19" s="1" customFormat="1" ht="47.25" customHeight="1" x14ac:dyDescent="0.3">
      <c r="A42" s="44" t="s">
        <v>35</v>
      </c>
      <c r="B42" s="19" t="s">
        <v>41</v>
      </c>
      <c r="C42" s="19"/>
      <c r="D42" s="118"/>
      <c r="E42" s="118"/>
      <c r="F42" s="140"/>
      <c r="G42" s="118"/>
      <c r="H42" s="161"/>
      <c r="I42" s="10"/>
      <c r="J42" s="140"/>
      <c r="K42" s="118"/>
      <c r="L42" s="118"/>
      <c r="M42" s="8"/>
      <c r="N42" s="8"/>
      <c r="O42" s="8"/>
      <c r="P42" s="46"/>
      <c r="Q42" s="40"/>
      <c r="R42" s="40"/>
      <c r="S42" s="17"/>
    </row>
    <row r="43" spans="1:19" s="1" customFormat="1" ht="335.25" customHeight="1" x14ac:dyDescent="0.3">
      <c r="A43" s="135" t="s">
        <v>53</v>
      </c>
      <c r="B43" s="134" t="s">
        <v>173</v>
      </c>
      <c r="C43" s="134" t="s">
        <v>271</v>
      </c>
      <c r="D43" s="136">
        <v>1490</v>
      </c>
      <c r="E43" s="139">
        <f>ROUND((D43/12*$S$2),0)</f>
        <v>1366</v>
      </c>
      <c r="F43" s="140">
        <f t="shared" ref="F43" si="94">G43+H43</f>
        <v>1639</v>
      </c>
      <c r="G43" s="139">
        <v>1490</v>
      </c>
      <c r="H43" s="160">
        <v>149</v>
      </c>
      <c r="I43" s="141">
        <f t="shared" ref="I43" si="95">ROUND(F43/E43*100,2)</f>
        <v>119.99</v>
      </c>
      <c r="J43" s="142">
        <f t="shared" ref="J43" si="96">ROUND(F43/D43*100,2)</f>
        <v>110</v>
      </c>
      <c r="K43" s="143">
        <f t="shared" ref="K43" si="97">D43-F43</f>
        <v>-149</v>
      </c>
      <c r="L43" s="143">
        <f t="shared" ref="L43" si="98">K43/N43</f>
        <v>-1</v>
      </c>
      <c r="M43" s="145">
        <f t="shared" ref="M43" si="99">E43-F43</f>
        <v>-273</v>
      </c>
      <c r="N43" s="145">
        <f>ROUND(F43/$S$2,0)</f>
        <v>149</v>
      </c>
      <c r="O43" s="121">
        <v>370</v>
      </c>
      <c r="P43" s="183" t="s">
        <v>174</v>
      </c>
      <c r="Q43" s="194" t="s">
        <v>270</v>
      </c>
      <c r="R43" s="117" t="s">
        <v>50</v>
      </c>
      <c r="S43" s="17">
        <v>1</v>
      </c>
    </row>
    <row r="44" spans="1:19" s="1" customFormat="1" ht="64.5" customHeight="1" x14ac:dyDescent="0.3">
      <c r="A44" s="135" t="s">
        <v>159</v>
      </c>
      <c r="B44" s="134" t="s">
        <v>179</v>
      </c>
      <c r="C44" s="134" t="s">
        <v>187</v>
      </c>
      <c r="D44" s="119">
        <v>310</v>
      </c>
      <c r="E44" s="139">
        <f>ROUND((D44/12*$S$2),0)</f>
        <v>284</v>
      </c>
      <c r="F44" s="140">
        <f t="shared" ref="F44" si="100">G44+H44</f>
        <v>298</v>
      </c>
      <c r="G44" s="139">
        <v>298</v>
      </c>
      <c r="H44" s="160">
        <v>0</v>
      </c>
      <c r="I44" s="141">
        <f t="shared" ref="I44" si="101">ROUND(F44/E44*100,2)</f>
        <v>104.93</v>
      </c>
      <c r="J44" s="142">
        <f t="shared" ref="J44" si="102">ROUND(F44/D44*100,2)</f>
        <v>96.13</v>
      </c>
      <c r="K44" s="143">
        <f t="shared" ref="K44" si="103">D44-F44</f>
        <v>12</v>
      </c>
      <c r="L44" s="143">
        <f>K44/N44</f>
        <v>0.4429530216206477</v>
      </c>
      <c r="M44" s="145">
        <f t="shared" ref="M44" si="104">E44-F44</f>
        <v>-14</v>
      </c>
      <c r="N44" s="145">
        <f>ROUND(F44/$S$2,6)</f>
        <v>27.090909</v>
      </c>
      <c r="O44" s="119">
        <v>100</v>
      </c>
      <c r="P44" s="183" t="s">
        <v>188</v>
      </c>
      <c r="Q44" s="201" t="s">
        <v>287</v>
      </c>
      <c r="R44" s="117" t="s">
        <v>55</v>
      </c>
      <c r="S44" s="17">
        <v>1</v>
      </c>
    </row>
    <row r="45" spans="1:19" s="1" customFormat="1" ht="64.5" customHeight="1" x14ac:dyDescent="0.3">
      <c r="A45" s="135" t="s">
        <v>160</v>
      </c>
      <c r="B45" s="134" t="s">
        <v>210</v>
      </c>
      <c r="C45" s="134" t="s">
        <v>273</v>
      </c>
      <c r="D45" s="119">
        <v>438</v>
      </c>
      <c r="E45" s="139">
        <f>ROUND((D45/12*$S$2),0)</f>
        <v>402</v>
      </c>
      <c r="F45" s="140">
        <f t="shared" ref="F45" si="105">G45+H45</f>
        <v>410</v>
      </c>
      <c r="G45" s="139">
        <v>410</v>
      </c>
      <c r="H45" s="160">
        <v>0</v>
      </c>
      <c r="I45" s="141">
        <f t="shared" ref="I45" si="106">ROUND(F45/E45*100,2)</f>
        <v>101.99</v>
      </c>
      <c r="J45" s="142">
        <f t="shared" ref="J45" si="107">ROUND(F45/D45*100,2)</f>
        <v>93.61</v>
      </c>
      <c r="K45" s="143">
        <f t="shared" ref="K45" si="108">D45-F45</f>
        <v>28</v>
      </c>
      <c r="L45" s="143">
        <f>K45/N45</f>
        <v>0.75121951769185003</v>
      </c>
      <c r="M45" s="145">
        <f t="shared" ref="M45" si="109">E45-F45</f>
        <v>-8</v>
      </c>
      <c r="N45" s="145">
        <f>ROUND(F45/$S$2,6)</f>
        <v>37.272727000000003</v>
      </c>
      <c r="O45" s="119">
        <v>6</v>
      </c>
      <c r="P45" s="183" t="s">
        <v>223</v>
      </c>
      <c r="Q45" s="203"/>
      <c r="R45" s="117" t="s">
        <v>55</v>
      </c>
      <c r="S45" s="17">
        <v>1</v>
      </c>
    </row>
    <row r="46" spans="1:19" s="130" customFormat="1" x14ac:dyDescent="0.3">
      <c r="A46" s="135"/>
      <c r="B46" s="19" t="s">
        <v>42</v>
      </c>
      <c r="C46" s="19"/>
      <c r="D46" s="118"/>
      <c r="E46" s="118"/>
      <c r="F46" s="140"/>
      <c r="G46" s="118"/>
      <c r="H46" s="161"/>
      <c r="I46" s="10"/>
      <c r="J46" s="140"/>
      <c r="K46" s="118"/>
      <c r="L46" s="118"/>
      <c r="M46" s="8"/>
      <c r="N46" s="8"/>
      <c r="O46" s="8"/>
      <c r="P46" s="46"/>
      <c r="Q46" s="40"/>
      <c r="R46" s="138"/>
      <c r="S46" s="132"/>
    </row>
    <row r="47" spans="1:19" s="1" customFormat="1" ht="116.25" x14ac:dyDescent="0.3">
      <c r="A47" s="135" t="s">
        <v>284</v>
      </c>
      <c r="B47" s="134" t="s">
        <v>280</v>
      </c>
      <c r="C47" s="134" t="s">
        <v>281</v>
      </c>
      <c r="D47" s="119">
        <v>670</v>
      </c>
      <c r="E47" s="139">
        <f>ROUND((D47/12*$S$2),0)</f>
        <v>614</v>
      </c>
      <c r="F47" s="140">
        <f t="shared" ref="F47" si="110">G47+H47</f>
        <v>410</v>
      </c>
      <c r="G47" s="139">
        <v>410</v>
      </c>
      <c r="H47" s="160">
        <v>0</v>
      </c>
      <c r="I47" s="141">
        <f t="shared" ref="I47" si="111">ROUND(F47/E47*100,2)</f>
        <v>66.78</v>
      </c>
      <c r="J47" s="142">
        <f t="shared" ref="J47" si="112">ROUND(F47/D47*100,2)</f>
        <v>61.19</v>
      </c>
      <c r="K47" s="143">
        <f t="shared" ref="K47" si="113">D47-F47</f>
        <v>260</v>
      </c>
      <c r="L47" s="143">
        <f>K47/N47</f>
        <v>6.9756098071386079</v>
      </c>
      <c r="M47" s="145">
        <f t="shared" ref="M47" si="114">E47-F47</f>
        <v>204</v>
      </c>
      <c r="N47" s="145">
        <f>ROUND(F47/$S$2,6)</f>
        <v>37.272727000000003</v>
      </c>
      <c r="O47" s="119">
        <v>50</v>
      </c>
      <c r="P47" s="183" t="s">
        <v>174</v>
      </c>
      <c r="Q47" s="196" t="s">
        <v>287</v>
      </c>
      <c r="R47" s="117" t="s">
        <v>55</v>
      </c>
      <c r="S47" s="17">
        <v>1</v>
      </c>
    </row>
    <row r="48" spans="1:19" s="1" customFormat="1" ht="44.25" customHeight="1" x14ac:dyDescent="0.3">
      <c r="A48" s="44" t="s">
        <v>36</v>
      </c>
      <c r="B48" s="15" t="s">
        <v>27</v>
      </c>
      <c r="C48" s="46"/>
      <c r="D48" s="118"/>
      <c r="E48" s="118"/>
      <c r="F48" s="140"/>
      <c r="G48" s="14"/>
      <c r="H48" s="164"/>
      <c r="I48" s="26"/>
      <c r="J48" s="124"/>
      <c r="K48" s="120"/>
      <c r="L48" s="120"/>
      <c r="M48" s="8"/>
      <c r="N48" s="8"/>
      <c r="O48" s="8"/>
      <c r="P48" s="46"/>
      <c r="Q48" s="40"/>
      <c r="R48" s="40"/>
      <c r="S48" s="17"/>
    </row>
    <row r="49" spans="1:19" s="2" customFormat="1" ht="117.75" customHeight="1" x14ac:dyDescent="0.3">
      <c r="A49" s="135" t="s">
        <v>47</v>
      </c>
      <c r="B49" s="134" t="s">
        <v>173</v>
      </c>
      <c r="C49" s="134" t="s">
        <v>271</v>
      </c>
      <c r="D49" s="136">
        <v>972</v>
      </c>
      <c r="E49" s="136">
        <f>ROUND((D49/12*$S$2),0)</f>
        <v>891</v>
      </c>
      <c r="F49" s="140">
        <f t="shared" ref="F49" si="115">G49+H49</f>
        <v>1144</v>
      </c>
      <c r="G49" s="136">
        <v>972</v>
      </c>
      <c r="H49" s="158">
        <v>172</v>
      </c>
      <c r="I49" s="141">
        <f>ROUND(F49/E49*100,2)</f>
        <v>128.4</v>
      </c>
      <c r="J49" s="124">
        <f>ROUND(F49/D49*100,2)</f>
        <v>117.7</v>
      </c>
      <c r="K49" s="143">
        <f>D49-F49</f>
        <v>-172</v>
      </c>
      <c r="L49" s="144">
        <f t="shared" ref="L49" si="116">K49/N49</f>
        <v>-1.6538461538461537</v>
      </c>
      <c r="M49" s="121">
        <f>E49-F49</f>
        <v>-253</v>
      </c>
      <c r="N49" s="121">
        <f>ROUND(F49/$S$2,0)</f>
        <v>104</v>
      </c>
      <c r="O49" s="121">
        <v>350</v>
      </c>
      <c r="P49" s="183" t="s">
        <v>155</v>
      </c>
      <c r="Q49" s="201" t="s">
        <v>270</v>
      </c>
      <c r="R49" s="117" t="s">
        <v>50</v>
      </c>
      <c r="S49" s="17">
        <v>1</v>
      </c>
    </row>
    <row r="50" spans="1:19" s="2" customFormat="1" ht="93" x14ac:dyDescent="0.3">
      <c r="A50" s="135" t="s">
        <v>99</v>
      </c>
      <c r="B50" s="134" t="s">
        <v>165</v>
      </c>
      <c r="C50" s="134" t="s">
        <v>272</v>
      </c>
      <c r="D50" s="183">
        <v>3407</v>
      </c>
      <c r="E50" s="136">
        <f t="shared" ref="E50:E51" si="117">ROUND((D50/12*$S$2),0)</f>
        <v>3123</v>
      </c>
      <c r="F50" s="140">
        <f t="shared" ref="F50:F51" si="118">G50+H50</f>
        <v>3807</v>
      </c>
      <c r="G50" s="136">
        <v>3407</v>
      </c>
      <c r="H50" s="158">
        <v>400</v>
      </c>
      <c r="I50" s="141">
        <f t="shared" ref="I50:I51" si="119">ROUND(F50/E50*100,2)</f>
        <v>121.9</v>
      </c>
      <c r="J50" s="124">
        <f t="shared" ref="J50:J51" si="120">ROUND(F50/D50*100,2)</f>
        <v>111.74</v>
      </c>
      <c r="K50" s="143">
        <f t="shared" ref="K50:K51" si="121">D50-F50</f>
        <v>-400</v>
      </c>
      <c r="L50" s="144">
        <f t="shared" ref="L50:L51" si="122">K50/N50</f>
        <v>-1.1560693641618498</v>
      </c>
      <c r="M50" s="121">
        <f t="shared" ref="M50:M51" si="123">E50-F50</f>
        <v>-684</v>
      </c>
      <c r="N50" s="121">
        <f t="shared" ref="N50:N51" si="124">ROUND(F50/$S$2,0)</f>
        <v>346</v>
      </c>
      <c r="O50" s="121">
        <v>1500</v>
      </c>
      <c r="P50" s="183" t="s">
        <v>166</v>
      </c>
      <c r="Q50" s="202"/>
      <c r="R50" s="117" t="s">
        <v>50</v>
      </c>
      <c r="S50" s="17">
        <v>1</v>
      </c>
    </row>
    <row r="51" spans="1:19" s="1" customFormat="1" ht="46.5" x14ac:dyDescent="0.3">
      <c r="A51" s="135" t="s">
        <v>100</v>
      </c>
      <c r="B51" s="134" t="s">
        <v>199</v>
      </c>
      <c r="C51" s="134" t="s">
        <v>200</v>
      </c>
      <c r="D51" s="119">
        <v>365</v>
      </c>
      <c r="E51" s="136">
        <f t="shared" si="117"/>
        <v>335</v>
      </c>
      <c r="F51" s="140">
        <f t="shared" si="118"/>
        <v>416</v>
      </c>
      <c r="G51" s="136">
        <v>365</v>
      </c>
      <c r="H51" s="158">
        <v>51</v>
      </c>
      <c r="I51" s="141">
        <f t="shared" si="119"/>
        <v>124.18</v>
      </c>
      <c r="J51" s="124">
        <f t="shared" si="120"/>
        <v>113.97</v>
      </c>
      <c r="K51" s="143">
        <f t="shared" si="121"/>
        <v>-51</v>
      </c>
      <c r="L51" s="144">
        <f t="shared" si="122"/>
        <v>-1.3421052631578947</v>
      </c>
      <c r="M51" s="121">
        <f t="shared" si="123"/>
        <v>-81</v>
      </c>
      <c r="N51" s="121">
        <f t="shared" si="124"/>
        <v>38</v>
      </c>
      <c r="O51" s="119"/>
      <c r="P51" s="183" t="s">
        <v>174</v>
      </c>
      <c r="Q51" s="202"/>
      <c r="R51" s="117" t="s">
        <v>50</v>
      </c>
      <c r="S51" s="17">
        <v>1</v>
      </c>
    </row>
    <row r="52" spans="1:19" s="1" customFormat="1" ht="93" x14ac:dyDescent="0.3">
      <c r="A52" s="135" t="s">
        <v>163</v>
      </c>
      <c r="B52" s="134" t="s">
        <v>210</v>
      </c>
      <c r="C52" s="134" t="s">
        <v>273</v>
      </c>
      <c r="D52" s="119">
        <v>1246</v>
      </c>
      <c r="E52" s="136">
        <f t="shared" ref="E52" si="125">ROUND((D52/12*$S$2),0)</f>
        <v>1142</v>
      </c>
      <c r="F52" s="140">
        <f t="shared" ref="F52" si="126">G52+H52</f>
        <v>1258</v>
      </c>
      <c r="G52" s="136">
        <v>1246</v>
      </c>
      <c r="H52" s="158">
        <v>12</v>
      </c>
      <c r="I52" s="141">
        <f t="shared" ref="I52" si="127">ROUND(F52/E52*100,2)</f>
        <v>110.16</v>
      </c>
      <c r="J52" s="124">
        <f t="shared" ref="J52" si="128">ROUND(F52/D52*100,2)</f>
        <v>100.96</v>
      </c>
      <c r="K52" s="143">
        <f t="shared" ref="K52" si="129">D52-F52</f>
        <v>-12</v>
      </c>
      <c r="L52" s="144">
        <f t="shared" ref="L52" si="130">K52/N52</f>
        <v>-0.10526315789473684</v>
      </c>
      <c r="M52" s="121">
        <f t="shared" ref="M52" si="131">E52-F52</f>
        <v>-116</v>
      </c>
      <c r="N52" s="121">
        <f t="shared" ref="N52" si="132">ROUND(F52/$S$2,0)</f>
        <v>114</v>
      </c>
      <c r="O52" s="119">
        <v>113</v>
      </c>
      <c r="P52" s="183" t="s">
        <v>224</v>
      </c>
      <c r="Q52" s="203"/>
      <c r="R52" s="117" t="s">
        <v>50</v>
      </c>
      <c r="S52" s="17">
        <v>1</v>
      </c>
    </row>
    <row r="53" spans="1:19" s="1" customFormat="1" ht="116.25" x14ac:dyDescent="0.3">
      <c r="A53" s="135" t="s">
        <v>164</v>
      </c>
      <c r="B53" s="134" t="s">
        <v>179</v>
      </c>
      <c r="C53" s="134" t="s">
        <v>187</v>
      </c>
      <c r="D53" s="119">
        <v>1478</v>
      </c>
      <c r="E53" s="136">
        <f>ROUND((D53/12*$S$2),0)</f>
        <v>1355</v>
      </c>
      <c r="F53" s="140">
        <f>G53+H53</f>
        <v>1462</v>
      </c>
      <c r="G53" s="136">
        <v>1462</v>
      </c>
      <c r="H53" s="158">
        <v>0</v>
      </c>
      <c r="I53" s="141">
        <f>ROUND(F53/E53*100,2)</f>
        <v>107.9</v>
      </c>
      <c r="J53" s="124">
        <f>ROUND(F53/D53*100,2)</f>
        <v>98.92</v>
      </c>
      <c r="K53" s="143">
        <f>D53-F53</f>
        <v>16</v>
      </c>
      <c r="L53" s="144">
        <f>K53/N53</f>
        <v>0.12030075187969924</v>
      </c>
      <c r="M53" s="121">
        <f>E53-F53</f>
        <v>-107</v>
      </c>
      <c r="N53" s="121">
        <f>ROUND(F53/$S$2,0)</f>
        <v>133</v>
      </c>
      <c r="O53" s="5">
        <v>300</v>
      </c>
      <c r="P53" s="183" t="s">
        <v>189</v>
      </c>
      <c r="Q53" s="196" t="s">
        <v>287</v>
      </c>
      <c r="R53" s="117" t="s">
        <v>55</v>
      </c>
      <c r="S53" s="17">
        <v>1</v>
      </c>
    </row>
    <row r="54" spans="1:19" s="1" customFormat="1" ht="48.75" customHeight="1" x14ac:dyDescent="0.3">
      <c r="A54" s="44" t="s">
        <v>37</v>
      </c>
      <c r="B54" s="19" t="s">
        <v>3</v>
      </c>
      <c r="C54" s="19"/>
      <c r="D54" s="8"/>
      <c r="E54" s="118"/>
      <c r="F54" s="140"/>
      <c r="G54" s="14"/>
      <c r="H54" s="164"/>
      <c r="I54" s="10"/>
      <c r="J54" s="124"/>
      <c r="K54" s="120"/>
      <c r="L54" s="120"/>
      <c r="M54" s="8"/>
      <c r="N54" s="118"/>
      <c r="O54" s="8"/>
      <c r="P54" s="46"/>
      <c r="Q54" s="6"/>
      <c r="R54" s="6"/>
      <c r="S54" s="17"/>
    </row>
    <row r="55" spans="1:19" s="1" customFormat="1" ht="116.25" customHeight="1" x14ac:dyDescent="0.3">
      <c r="A55" s="135" t="s">
        <v>43</v>
      </c>
      <c r="B55" s="210" t="s">
        <v>152</v>
      </c>
      <c r="C55" s="134" t="s">
        <v>175</v>
      </c>
      <c r="D55" s="212">
        <v>401</v>
      </c>
      <c r="E55" s="235">
        <f t="shared" ref="E55:E60" si="133">ROUND((D55/12*$S$2),0)</f>
        <v>368</v>
      </c>
      <c r="F55" s="214">
        <f t="shared" ref="F55:F60" si="134">G55+H55</f>
        <v>384</v>
      </c>
      <c r="G55" s="212">
        <v>382</v>
      </c>
      <c r="H55" s="218">
        <v>2</v>
      </c>
      <c r="I55" s="220">
        <f t="shared" ref="I55:I58" si="135">ROUND(F55/E55*100,2)</f>
        <v>104.35</v>
      </c>
      <c r="J55" s="222">
        <f t="shared" ref="J55:J58" si="136">ROUND(F55/D55*100,2)</f>
        <v>95.76</v>
      </c>
      <c r="K55" s="224">
        <f t="shared" ref="K55" si="137">D55-F55</f>
        <v>17</v>
      </c>
      <c r="L55" s="237">
        <f>K55/N55</f>
        <v>0.48571428571428571</v>
      </c>
      <c r="M55" s="204">
        <f t="shared" ref="M55:M58" si="138">E55-F55</f>
        <v>-16</v>
      </c>
      <c r="N55" s="204">
        <f t="shared" ref="N55:N60" si="139">ROUND(F55/$S$2,0)</f>
        <v>35</v>
      </c>
      <c r="O55" s="119">
        <v>47</v>
      </c>
      <c r="P55" s="134" t="s">
        <v>176</v>
      </c>
      <c r="Q55" s="207" t="s">
        <v>287</v>
      </c>
      <c r="R55" s="117" t="s">
        <v>55</v>
      </c>
      <c r="S55" s="17">
        <v>1</v>
      </c>
    </row>
    <row r="56" spans="1:19" s="1" customFormat="1" ht="69.75" x14ac:dyDescent="0.3">
      <c r="A56" s="135" t="s">
        <v>101</v>
      </c>
      <c r="B56" s="211"/>
      <c r="C56" s="134" t="s">
        <v>247</v>
      </c>
      <c r="D56" s="213"/>
      <c r="E56" s="236"/>
      <c r="F56" s="215"/>
      <c r="G56" s="213"/>
      <c r="H56" s="219"/>
      <c r="I56" s="221"/>
      <c r="J56" s="223"/>
      <c r="K56" s="225"/>
      <c r="L56" s="238"/>
      <c r="M56" s="205"/>
      <c r="N56" s="205"/>
      <c r="O56" s="119">
        <v>6</v>
      </c>
      <c r="P56" s="134" t="s">
        <v>248</v>
      </c>
      <c r="Q56" s="208"/>
      <c r="R56" s="117" t="s">
        <v>55</v>
      </c>
      <c r="S56" s="17">
        <v>1</v>
      </c>
    </row>
    <row r="57" spans="1:19" s="1" customFormat="1" ht="69.75" x14ac:dyDescent="0.3">
      <c r="A57" s="135" t="s">
        <v>156</v>
      </c>
      <c r="B57" s="178" t="s">
        <v>194</v>
      </c>
      <c r="C57" s="134" t="s">
        <v>195</v>
      </c>
      <c r="D57" s="173">
        <v>97</v>
      </c>
      <c r="E57" s="139">
        <f t="shared" si="133"/>
        <v>89</v>
      </c>
      <c r="F57" s="171">
        <f t="shared" si="134"/>
        <v>108</v>
      </c>
      <c r="G57" s="173">
        <v>91</v>
      </c>
      <c r="H57" s="175">
        <v>17</v>
      </c>
      <c r="I57" s="176">
        <f t="shared" si="135"/>
        <v>121.35</v>
      </c>
      <c r="J57" s="177">
        <f t="shared" si="136"/>
        <v>111.34</v>
      </c>
      <c r="K57" s="168">
        <f t="shared" ref="K57:K59" si="140">D57-F57</f>
        <v>-11</v>
      </c>
      <c r="L57" s="169">
        <f t="shared" ref="L57:L59" si="141">K57/N57</f>
        <v>-1.1000000000000001</v>
      </c>
      <c r="M57" s="170">
        <f t="shared" si="138"/>
        <v>-19</v>
      </c>
      <c r="N57" s="170">
        <f t="shared" si="139"/>
        <v>10</v>
      </c>
      <c r="O57" s="119">
        <v>21</v>
      </c>
      <c r="P57" s="134" t="s">
        <v>196</v>
      </c>
      <c r="Q57" s="208"/>
      <c r="R57" s="117" t="s">
        <v>55</v>
      </c>
      <c r="S57" s="17">
        <v>1</v>
      </c>
    </row>
    <row r="58" spans="1:19" s="1" customFormat="1" ht="116.25" x14ac:dyDescent="0.3">
      <c r="A58" s="135" t="s">
        <v>157</v>
      </c>
      <c r="B58" s="96" t="s">
        <v>153</v>
      </c>
      <c r="C58" s="96" t="s">
        <v>197</v>
      </c>
      <c r="D58" s="173">
        <v>5782</v>
      </c>
      <c r="E58" s="139">
        <f t="shared" si="133"/>
        <v>5300</v>
      </c>
      <c r="F58" s="171">
        <f t="shared" si="134"/>
        <v>5008</v>
      </c>
      <c r="G58" s="173">
        <v>5001</v>
      </c>
      <c r="H58" s="175">
        <v>7</v>
      </c>
      <c r="I58" s="176">
        <f t="shared" si="135"/>
        <v>94.49</v>
      </c>
      <c r="J58" s="177">
        <f t="shared" si="136"/>
        <v>86.61</v>
      </c>
      <c r="K58" s="168">
        <f t="shared" si="140"/>
        <v>774</v>
      </c>
      <c r="L58" s="169">
        <f t="shared" si="141"/>
        <v>1.7010989010989011</v>
      </c>
      <c r="M58" s="170">
        <f t="shared" si="138"/>
        <v>292</v>
      </c>
      <c r="N58" s="170">
        <f t="shared" si="139"/>
        <v>455</v>
      </c>
      <c r="O58" s="119">
        <v>15</v>
      </c>
      <c r="P58" s="134" t="s">
        <v>198</v>
      </c>
      <c r="Q58" s="208"/>
      <c r="R58" s="117" t="s">
        <v>55</v>
      </c>
      <c r="S58" s="17">
        <v>1</v>
      </c>
    </row>
    <row r="59" spans="1:19" s="1" customFormat="1" ht="125.25" customHeight="1" x14ac:dyDescent="0.3">
      <c r="A59" s="135" t="s">
        <v>158</v>
      </c>
      <c r="B59" s="134" t="s">
        <v>148</v>
      </c>
      <c r="C59" s="134" t="s">
        <v>202</v>
      </c>
      <c r="D59" s="173">
        <v>5177</v>
      </c>
      <c r="E59" s="139">
        <f t="shared" si="133"/>
        <v>4746</v>
      </c>
      <c r="F59" s="171">
        <f t="shared" si="134"/>
        <v>4858</v>
      </c>
      <c r="G59" s="173">
        <v>4833</v>
      </c>
      <c r="H59" s="175">
        <v>25</v>
      </c>
      <c r="I59" s="176">
        <f t="shared" ref="I59" si="142">ROUND(F59/E59*100,2)</f>
        <v>102.36</v>
      </c>
      <c r="J59" s="177">
        <f t="shared" ref="J59:J60" si="143">ROUND(F59/D59*100,2)</f>
        <v>93.84</v>
      </c>
      <c r="K59" s="168">
        <f t="shared" si="140"/>
        <v>319</v>
      </c>
      <c r="L59" s="169">
        <f t="shared" si="141"/>
        <v>0.72171945701357465</v>
      </c>
      <c r="M59" s="170">
        <f t="shared" ref="M59" si="144">E59-F59</f>
        <v>-112</v>
      </c>
      <c r="N59" s="170">
        <f t="shared" si="139"/>
        <v>442</v>
      </c>
      <c r="O59" s="119">
        <v>0</v>
      </c>
      <c r="P59" s="183" t="s">
        <v>203</v>
      </c>
      <c r="Q59" s="209" t="s">
        <v>295</v>
      </c>
      <c r="R59" s="117" t="s">
        <v>50</v>
      </c>
      <c r="S59" s="17">
        <v>1</v>
      </c>
    </row>
    <row r="60" spans="1:19" s="1" customFormat="1" ht="111.75" customHeight="1" x14ac:dyDescent="0.3">
      <c r="A60" s="135" t="s">
        <v>246</v>
      </c>
      <c r="B60" s="179" t="s">
        <v>206</v>
      </c>
      <c r="C60" s="134" t="s">
        <v>207</v>
      </c>
      <c r="D60" s="136">
        <v>7199</v>
      </c>
      <c r="E60" s="136">
        <f t="shared" si="133"/>
        <v>6599</v>
      </c>
      <c r="F60" s="140">
        <f t="shared" si="134"/>
        <v>6698</v>
      </c>
      <c r="G60" s="136">
        <v>6654</v>
      </c>
      <c r="H60" s="158">
        <v>44</v>
      </c>
      <c r="I60" s="24">
        <f t="shared" ref="I60" si="145">ROUND(F60/E60*100,2)</f>
        <v>101.5</v>
      </c>
      <c r="J60" s="124">
        <f t="shared" si="143"/>
        <v>93.04</v>
      </c>
      <c r="K60" s="143">
        <f t="shared" ref="K60" si="146">D60-F60</f>
        <v>501</v>
      </c>
      <c r="L60" s="143">
        <f t="shared" ref="L60" si="147">K60/N60</f>
        <v>0.82266009852216748</v>
      </c>
      <c r="M60" s="121">
        <f t="shared" ref="M60" si="148">E60-F60</f>
        <v>-99</v>
      </c>
      <c r="N60" s="121">
        <f t="shared" si="139"/>
        <v>609</v>
      </c>
      <c r="O60" s="119">
        <v>0</v>
      </c>
      <c r="P60" s="183" t="s">
        <v>208</v>
      </c>
      <c r="Q60" s="209"/>
      <c r="R60" s="117" t="s">
        <v>50</v>
      </c>
      <c r="S60" s="17">
        <v>1</v>
      </c>
    </row>
    <row r="61" spans="1:19" s="1" customFormat="1" ht="116.25" customHeight="1" x14ac:dyDescent="0.3">
      <c r="A61" s="135" t="s">
        <v>249</v>
      </c>
      <c r="B61" s="178" t="s">
        <v>239</v>
      </c>
      <c r="C61" s="178" t="s">
        <v>240</v>
      </c>
      <c r="D61" s="136">
        <v>8361</v>
      </c>
      <c r="E61" s="136">
        <f t="shared" ref="E61:E63" si="149">ROUND((D61/12*$S$2),0)</f>
        <v>7664</v>
      </c>
      <c r="F61" s="140">
        <f t="shared" ref="F61:F62" si="150">G61+H61</f>
        <v>8908</v>
      </c>
      <c r="G61" s="136">
        <v>8377</v>
      </c>
      <c r="H61" s="158">
        <v>531</v>
      </c>
      <c r="I61" s="24">
        <f t="shared" ref="I61:I62" si="151">ROUND(F61/E61*100,2)</f>
        <v>116.23</v>
      </c>
      <c r="J61" s="124">
        <f t="shared" ref="J61:J62" si="152">ROUND(F61/D61*100,2)</f>
        <v>106.54</v>
      </c>
      <c r="K61" s="143">
        <f t="shared" ref="K61:K62" si="153">D61-F61</f>
        <v>-547</v>
      </c>
      <c r="L61" s="143">
        <f t="shared" ref="L61:L62" si="154">K61/N61</f>
        <v>-0.6753086419753086</v>
      </c>
      <c r="M61" s="121">
        <f t="shared" ref="M61:M62" si="155">E61-F61</f>
        <v>-1244</v>
      </c>
      <c r="N61" s="121">
        <f t="shared" ref="N61:N62" si="156">ROUND(F61/$S$2,0)</f>
        <v>810</v>
      </c>
      <c r="O61" s="119">
        <v>1239</v>
      </c>
      <c r="P61" s="183" t="s">
        <v>245</v>
      </c>
      <c r="Q61" s="201" t="s">
        <v>287</v>
      </c>
      <c r="R61" s="117" t="s">
        <v>55</v>
      </c>
      <c r="S61" s="17">
        <v>1</v>
      </c>
    </row>
    <row r="62" spans="1:19" s="1" customFormat="1" ht="93" x14ac:dyDescent="0.3">
      <c r="A62" s="135" t="s">
        <v>256</v>
      </c>
      <c r="B62" s="134" t="s">
        <v>255</v>
      </c>
      <c r="C62" s="134" t="s">
        <v>258</v>
      </c>
      <c r="D62" s="136">
        <v>137</v>
      </c>
      <c r="E62" s="139">
        <f t="shared" si="149"/>
        <v>126</v>
      </c>
      <c r="F62" s="140">
        <f t="shared" si="150"/>
        <v>146</v>
      </c>
      <c r="G62" s="139">
        <v>137</v>
      </c>
      <c r="H62" s="160">
        <v>9</v>
      </c>
      <c r="I62" s="141">
        <f t="shared" si="151"/>
        <v>115.87</v>
      </c>
      <c r="J62" s="142">
        <f t="shared" si="152"/>
        <v>106.57</v>
      </c>
      <c r="K62" s="143">
        <f t="shared" si="153"/>
        <v>-9</v>
      </c>
      <c r="L62" s="144">
        <f t="shared" si="154"/>
        <v>-0.69230769230769229</v>
      </c>
      <c r="M62" s="145">
        <f t="shared" si="155"/>
        <v>-20</v>
      </c>
      <c r="N62" s="145">
        <f t="shared" si="156"/>
        <v>13</v>
      </c>
      <c r="O62" s="121">
        <v>8</v>
      </c>
      <c r="P62" s="134" t="s">
        <v>257</v>
      </c>
      <c r="Q62" s="202"/>
      <c r="R62" s="117" t="s">
        <v>55</v>
      </c>
      <c r="S62" s="17">
        <v>1</v>
      </c>
    </row>
    <row r="63" spans="1:19" s="1" customFormat="1" ht="46.5" x14ac:dyDescent="0.3">
      <c r="A63" s="135" t="s">
        <v>282</v>
      </c>
      <c r="B63" s="134" t="s">
        <v>280</v>
      </c>
      <c r="C63" s="134" t="s">
        <v>281</v>
      </c>
      <c r="D63" s="136">
        <v>746</v>
      </c>
      <c r="E63" s="139">
        <f t="shared" si="149"/>
        <v>684</v>
      </c>
      <c r="F63" s="140">
        <f t="shared" ref="F63" si="157">G63+H63</f>
        <v>698</v>
      </c>
      <c r="G63" s="139">
        <v>661</v>
      </c>
      <c r="H63" s="160">
        <v>37</v>
      </c>
      <c r="I63" s="141">
        <f t="shared" ref="I63" si="158">ROUND(F63/E63*100,2)</f>
        <v>102.05</v>
      </c>
      <c r="J63" s="142">
        <f t="shared" ref="J63" si="159">ROUND(F63/D63*100,2)</f>
        <v>93.57</v>
      </c>
      <c r="K63" s="143">
        <f t="shared" ref="K63" si="160">D63-F63</f>
        <v>48</v>
      </c>
      <c r="L63" s="144">
        <f t="shared" ref="L63" si="161">K63/N63</f>
        <v>0.76190476190476186</v>
      </c>
      <c r="M63" s="145">
        <f t="shared" ref="M63" si="162">E63-F63</f>
        <v>-14</v>
      </c>
      <c r="N63" s="145">
        <f t="shared" ref="N63" si="163">ROUND(F63/$S$2,0)</f>
        <v>63</v>
      </c>
      <c r="O63" s="121">
        <v>30</v>
      </c>
      <c r="P63" s="134" t="s">
        <v>283</v>
      </c>
      <c r="Q63" s="203"/>
      <c r="R63" s="117" t="s">
        <v>55</v>
      </c>
      <c r="S63" s="17">
        <v>1</v>
      </c>
    </row>
    <row r="64" spans="1:19" s="1" customFormat="1" ht="30.75" customHeight="1" x14ac:dyDescent="0.3">
      <c r="A64" s="44" t="s">
        <v>38</v>
      </c>
      <c r="B64" s="19" t="s">
        <v>2</v>
      </c>
      <c r="C64" s="19"/>
      <c r="D64" s="8"/>
      <c r="E64" s="118"/>
      <c r="F64" s="140"/>
      <c r="G64" s="14"/>
      <c r="H64" s="164"/>
      <c r="I64" s="10"/>
      <c r="J64" s="124"/>
      <c r="K64" s="120"/>
      <c r="L64" s="120"/>
      <c r="M64" s="8"/>
      <c r="N64" s="118"/>
      <c r="O64" s="8"/>
      <c r="P64" s="46"/>
      <c r="Q64" s="6"/>
      <c r="R64" s="6"/>
      <c r="S64" s="17"/>
    </row>
    <row r="65" spans="1:19" s="1" customFormat="1" ht="116.25" x14ac:dyDescent="0.3">
      <c r="A65" s="135" t="s">
        <v>54</v>
      </c>
      <c r="B65" s="210" t="s">
        <v>89</v>
      </c>
      <c r="C65" s="134" t="s">
        <v>213</v>
      </c>
      <c r="D65" s="212">
        <v>2225</v>
      </c>
      <c r="E65" s="212">
        <f>ROUND((D65/12*$S$2),0)</f>
        <v>2040</v>
      </c>
      <c r="F65" s="214">
        <f t="shared" ref="F65" si="164">G65+H65</f>
        <v>2017</v>
      </c>
      <c r="G65" s="212">
        <v>2013</v>
      </c>
      <c r="H65" s="218">
        <v>4</v>
      </c>
      <c r="I65" s="220">
        <f t="shared" ref="I65" si="165">ROUND(F65/E65*100,2)</f>
        <v>98.87</v>
      </c>
      <c r="J65" s="222">
        <f t="shared" ref="J65" si="166">ROUND(F65/D65*100,2)</f>
        <v>90.65</v>
      </c>
      <c r="K65" s="224">
        <f t="shared" ref="K65" si="167">D65-F65</f>
        <v>208</v>
      </c>
      <c r="L65" s="224">
        <f t="shared" ref="L65" si="168">K65/N65</f>
        <v>1.1366120218579234</v>
      </c>
      <c r="M65" s="204">
        <f t="shared" ref="M65" si="169">E65-F65</f>
        <v>23</v>
      </c>
      <c r="N65" s="204">
        <f>ROUND(F65/$S$2,0)</f>
        <v>183</v>
      </c>
      <c r="O65" s="119">
        <v>0</v>
      </c>
      <c r="P65" s="183" t="s">
        <v>214</v>
      </c>
      <c r="Q65" s="193" t="s">
        <v>287</v>
      </c>
      <c r="R65" s="117" t="s">
        <v>55</v>
      </c>
      <c r="S65" s="17">
        <v>1</v>
      </c>
    </row>
    <row r="66" spans="1:19" s="1" customFormat="1" ht="209.25" x14ac:dyDescent="0.3">
      <c r="A66" s="135" t="s">
        <v>162</v>
      </c>
      <c r="B66" s="211"/>
      <c r="C66" s="179" t="s">
        <v>230</v>
      </c>
      <c r="D66" s="213"/>
      <c r="E66" s="213"/>
      <c r="F66" s="215"/>
      <c r="G66" s="213"/>
      <c r="H66" s="219"/>
      <c r="I66" s="221"/>
      <c r="J66" s="223"/>
      <c r="K66" s="225"/>
      <c r="L66" s="225"/>
      <c r="M66" s="205"/>
      <c r="N66" s="205"/>
      <c r="O66" s="119">
        <v>0</v>
      </c>
      <c r="P66" s="183" t="s">
        <v>237</v>
      </c>
      <c r="Q66" s="193" t="s">
        <v>275</v>
      </c>
      <c r="R66" s="117" t="s">
        <v>50</v>
      </c>
      <c r="S66" s="17">
        <v>1</v>
      </c>
    </row>
    <row r="67" spans="1:19" s="1" customFormat="1" ht="129.75" customHeight="1" x14ac:dyDescent="0.3">
      <c r="A67" s="135" t="s">
        <v>167</v>
      </c>
      <c r="B67" s="179" t="s">
        <v>179</v>
      </c>
      <c r="C67" s="179" t="s">
        <v>180</v>
      </c>
      <c r="D67" s="174">
        <v>181</v>
      </c>
      <c r="E67" s="174">
        <f t="shared" ref="E67" si="170">ROUND((D67/12*$S$2),0)</f>
        <v>166</v>
      </c>
      <c r="F67" s="172">
        <f t="shared" ref="F67" si="171">G67+H67</f>
        <v>169</v>
      </c>
      <c r="G67" s="174">
        <v>169</v>
      </c>
      <c r="H67" s="158">
        <v>0</v>
      </c>
      <c r="I67" s="24">
        <f t="shared" ref="I67" si="172">ROUND(F67/E67*100,2)</f>
        <v>101.81</v>
      </c>
      <c r="J67" s="124">
        <f t="shared" ref="J67" si="173">ROUND(F67/D67*100,2)</f>
        <v>93.37</v>
      </c>
      <c r="K67" s="143">
        <f t="shared" ref="K67" si="174">D67-F67</f>
        <v>12</v>
      </c>
      <c r="L67" s="143">
        <f t="shared" ref="L67" si="175">K67/N67</f>
        <v>0.8</v>
      </c>
      <c r="M67" s="121">
        <f t="shared" ref="M67" si="176">E67-F67</f>
        <v>-3</v>
      </c>
      <c r="N67" s="121">
        <f t="shared" ref="N67" si="177">ROUND(F67/$S$2,0)</f>
        <v>15</v>
      </c>
      <c r="O67" s="119">
        <v>0</v>
      </c>
      <c r="P67" s="183" t="s">
        <v>181</v>
      </c>
      <c r="Q67" s="193" t="s">
        <v>287</v>
      </c>
      <c r="R67" s="117" t="s">
        <v>55</v>
      </c>
      <c r="S67" s="17">
        <v>1</v>
      </c>
    </row>
    <row r="68" spans="1:19" s="1" customFormat="1" ht="209.25" x14ac:dyDescent="0.3">
      <c r="A68" s="216" t="s">
        <v>234</v>
      </c>
      <c r="B68" s="210" t="s">
        <v>235</v>
      </c>
      <c r="C68" s="134" t="s">
        <v>236</v>
      </c>
      <c r="D68" s="212">
        <v>2135</v>
      </c>
      <c r="E68" s="212">
        <f t="shared" ref="E68" si="178">ROUND((D68/12*$S$2),0)</f>
        <v>1957</v>
      </c>
      <c r="F68" s="214">
        <f t="shared" ref="F68" si="179">G68+H68</f>
        <v>1848</v>
      </c>
      <c r="G68" s="212">
        <v>1823</v>
      </c>
      <c r="H68" s="218">
        <v>25</v>
      </c>
      <c r="I68" s="220">
        <f t="shared" ref="I68" si="180">ROUND(F68/E68*100,2)</f>
        <v>94.43</v>
      </c>
      <c r="J68" s="222">
        <f t="shared" ref="J68" si="181">ROUND(F68/D68*100,2)</f>
        <v>86.56</v>
      </c>
      <c r="K68" s="224">
        <f t="shared" ref="K68" si="182">D68-F68</f>
        <v>287</v>
      </c>
      <c r="L68" s="224">
        <f t="shared" ref="L68" si="183">K68/N68</f>
        <v>1.7083333333333333</v>
      </c>
      <c r="M68" s="204">
        <f t="shared" ref="M68" si="184">E68-F68</f>
        <v>109</v>
      </c>
      <c r="N68" s="204">
        <f t="shared" ref="N68" si="185">ROUND(F68/$S$2,0)</f>
        <v>168</v>
      </c>
      <c r="O68" s="119">
        <v>0</v>
      </c>
      <c r="P68" s="183" t="s">
        <v>263</v>
      </c>
      <c r="Q68" s="193" t="s">
        <v>275</v>
      </c>
      <c r="R68" s="117" t="s">
        <v>50</v>
      </c>
      <c r="S68" s="17">
        <v>1</v>
      </c>
    </row>
    <row r="69" spans="1:19" s="1" customFormat="1" ht="73.5" customHeight="1" x14ac:dyDescent="0.3">
      <c r="A69" s="217"/>
      <c r="B69" s="211"/>
      <c r="C69" s="134" t="s">
        <v>262</v>
      </c>
      <c r="D69" s="213"/>
      <c r="E69" s="213"/>
      <c r="F69" s="215"/>
      <c r="G69" s="213"/>
      <c r="H69" s="219"/>
      <c r="I69" s="221"/>
      <c r="J69" s="223"/>
      <c r="K69" s="225"/>
      <c r="L69" s="225"/>
      <c r="M69" s="205"/>
      <c r="N69" s="205"/>
      <c r="O69" s="119">
        <v>0</v>
      </c>
      <c r="P69" s="183" t="s">
        <v>264</v>
      </c>
      <c r="Q69" s="206" t="s">
        <v>287</v>
      </c>
      <c r="R69" s="117" t="s">
        <v>55</v>
      </c>
      <c r="S69" s="17">
        <v>1</v>
      </c>
    </row>
    <row r="70" spans="1:19" s="1" customFormat="1" ht="73.5" customHeight="1" x14ac:dyDescent="0.3">
      <c r="A70" s="135" t="s">
        <v>229</v>
      </c>
      <c r="B70" s="179" t="s">
        <v>152</v>
      </c>
      <c r="C70" s="134" t="s">
        <v>231</v>
      </c>
      <c r="D70" s="174">
        <v>210</v>
      </c>
      <c r="E70" s="174">
        <f t="shared" ref="E70" si="186">ROUND((D70/12*$S$2),0)</f>
        <v>193</v>
      </c>
      <c r="F70" s="172">
        <f t="shared" ref="F70" si="187">G70+H70</f>
        <v>184</v>
      </c>
      <c r="G70" s="174">
        <v>179</v>
      </c>
      <c r="H70" s="158">
        <v>5</v>
      </c>
      <c r="I70" s="24">
        <f t="shared" ref="I70" si="188">ROUND(F70/E70*100,2)</f>
        <v>95.34</v>
      </c>
      <c r="J70" s="124">
        <f t="shared" ref="J70" si="189">ROUND(F70/D70*100,2)</f>
        <v>87.62</v>
      </c>
      <c r="K70" s="143">
        <f t="shared" ref="K70" si="190">D70-F70</f>
        <v>26</v>
      </c>
      <c r="L70" s="143">
        <f t="shared" ref="L70" si="191">K70/N70</f>
        <v>1.5294117647058822</v>
      </c>
      <c r="M70" s="121">
        <f t="shared" ref="M70" si="192">E70-F70</f>
        <v>9</v>
      </c>
      <c r="N70" s="121">
        <f t="shared" ref="N70" si="193">ROUND(F70/$S$2,0)</f>
        <v>17</v>
      </c>
      <c r="O70" s="119">
        <v>0</v>
      </c>
      <c r="P70" s="183" t="s">
        <v>233</v>
      </c>
      <c r="Q70" s="206"/>
      <c r="R70" s="117" t="s">
        <v>55</v>
      </c>
      <c r="S70" s="17">
        <v>1</v>
      </c>
    </row>
    <row r="71" spans="1:19" s="1" customFormat="1" ht="117" customHeight="1" x14ac:dyDescent="0.3">
      <c r="A71" s="135" t="s">
        <v>168</v>
      </c>
      <c r="B71" s="210" t="s">
        <v>161</v>
      </c>
      <c r="C71" s="134" t="s">
        <v>211</v>
      </c>
      <c r="D71" s="212">
        <v>1284</v>
      </c>
      <c r="E71" s="212">
        <f t="shared" ref="E71" si="194">ROUND((D71/12*$S$2),0)</f>
        <v>1177</v>
      </c>
      <c r="F71" s="214">
        <f t="shared" ref="F71" si="195">G71+H71</f>
        <v>1352</v>
      </c>
      <c r="G71" s="212">
        <v>1263</v>
      </c>
      <c r="H71" s="218">
        <v>89</v>
      </c>
      <c r="I71" s="220">
        <f t="shared" ref="I71" si="196">ROUND(F71/E71*100,2)</f>
        <v>114.87</v>
      </c>
      <c r="J71" s="222">
        <f t="shared" ref="J71" si="197">ROUND(F71/D71*100,2)</f>
        <v>105.3</v>
      </c>
      <c r="K71" s="224">
        <f t="shared" ref="K71" si="198">D71-F71</f>
        <v>-68</v>
      </c>
      <c r="L71" s="224">
        <f t="shared" ref="L71" si="199">K71/N71</f>
        <v>-0.55284552845528456</v>
      </c>
      <c r="M71" s="204">
        <f t="shared" ref="M71" si="200">E71-F71</f>
        <v>-175</v>
      </c>
      <c r="N71" s="204">
        <f t="shared" ref="N71" si="201">ROUND(F71/$S$2,0)</f>
        <v>123</v>
      </c>
      <c r="O71" s="119">
        <v>164</v>
      </c>
      <c r="P71" s="134" t="s">
        <v>212</v>
      </c>
      <c r="Q71" s="206"/>
      <c r="R71" s="117" t="s">
        <v>55</v>
      </c>
      <c r="S71" s="17">
        <v>1</v>
      </c>
    </row>
    <row r="72" spans="1:19" s="1" customFormat="1" ht="209.25" x14ac:dyDescent="0.3">
      <c r="A72" s="135" t="s">
        <v>228</v>
      </c>
      <c r="B72" s="211"/>
      <c r="C72" s="134" t="s">
        <v>215</v>
      </c>
      <c r="D72" s="213"/>
      <c r="E72" s="213"/>
      <c r="F72" s="215"/>
      <c r="G72" s="213"/>
      <c r="H72" s="219"/>
      <c r="I72" s="221"/>
      <c r="J72" s="223"/>
      <c r="K72" s="225"/>
      <c r="L72" s="225"/>
      <c r="M72" s="205"/>
      <c r="N72" s="205"/>
      <c r="O72" s="119">
        <v>0</v>
      </c>
      <c r="P72" s="183" t="s">
        <v>232</v>
      </c>
      <c r="Q72" s="193" t="s">
        <v>275</v>
      </c>
      <c r="R72" s="117" t="s">
        <v>50</v>
      </c>
      <c r="S72" s="17">
        <v>1</v>
      </c>
    </row>
    <row r="73" spans="1:19" s="1" customFormat="1" ht="27.75" customHeight="1" x14ac:dyDescent="0.3">
      <c r="A73" s="42" t="s">
        <v>110</v>
      </c>
      <c r="B73" s="19" t="s">
        <v>146</v>
      </c>
      <c r="C73" s="19"/>
      <c r="D73" s="19"/>
      <c r="E73" s="19"/>
      <c r="F73" s="125"/>
      <c r="G73" s="118"/>
      <c r="H73" s="161"/>
      <c r="I73" s="10"/>
      <c r="J73" s="140"/>
      <c r="K73" s="118"/>
      <c r="L73" s="118"/>
      <c r="M73" s="8"/>
      <c r="N73" s="118"/>
      <c r="O73" s="8"/>
      <c r="P73" s="46"/>
      <c r="Q73" s="46"/>
      <c r="R73" s="46"/>
      <c r="S73" s="17"/>
    </row>
    <row r="74" spans="1:19" s="2" customFormat="1" ht="153" customHeight="1" x14ac:dyDescent="0.3">
      <c r="A74" s="186" t="s">
        <v>111</v>
      </c>
      <c r="B74" s="178" t="s">
        <v>227</v>
      </c>
      <c r="C74" s="178" t="s">
        <v>274</v>
      </c>
      <c r="D74" s="173">
        <v>404</v>
      </c>
      <c r="E74" s="180">
        <f t="shared" ref="E74" si="202">ROUND((D74/12*$S$2),0)</f>
        <v>370</v>
      </c>
      <c r="F74" s="171">
        <f t="shared" ref="F74" si="203">G74+H74</f>
        <v>363</v>
      </c>
      <c r="G74" s="180">
        <v>363</v>
      </c>
      <c r="H74" s="165">
        <v>0</v>
      </c>
      <c r="I74" s="68">
        <f t="shared" ref="I74" si="204">ROUND(F74/E74*100,2)</f>
        <v>98.11</v>
      </c>
      <c r="J74" s="148">
        <f t="shared" ref="J74" si="205">ROUND(F74/D74*100,2)</f>
        <v>89.85</v>
      </c>
      <c r="K74" s="168">
        <f t="shared" ref="K74" si="206">D74-F74</f>
        <v>41</v>
      </c>
      <c r="L74" s="169">
        <f t="shared" ref="L74" si="207">K74/N74</f>
        <v>1.2424242424242424</v>
      </c>
      <c r="M74" s="70">
        <f t="shared" ref="M74" si="208">E74-F74</f>
        <v>7</v>
      </c>
      <c r="N74" s="70">
        <f t="shared" ref="N74" si="209">ROUND(F74/$S$2,0)</f>
        <v>33</v>
      </c>
      <c r="O74" s="170"/>
      <c r="P74" s="187" t="s">
        <v>269</v>
      </c>
      <c r="Q74" s="193" t="s">
        <v>268</v>
      </c>
      <c r="R74" s="117" t="s">
        <v>88</v>
      </c>
      <c r="S74" s="17">
        <v>1</v>
      </c>
    </row>
    <row r="75" spans="1:19" s="2" customFormat="1" ht="69.75" x14ac:dyDescent="0.3">
      <c r="A75" s="186" t="s">
        <v>216</v>
      </c>
      <c r="B75" s="134" t="s">
        <v>210</v>
      </c>
      <c r="C75" s="134" t="s">
        <v>219</v>
      </c>
      <c r="D75" s="136">
        <v>7312</v>
      </c>
      <c r="E75" s="139">
        <f t="shared" ref="E75" si="210">ROUND((D75/12*$S$2),0)</f>
        <v>6703</v>
      </c>
      <c r="F75" s="140">
        <f t="shared" ref="F75" si="211">G75+H75</f>
        <v>6359</v>
      </c>
      <c r="G75" s="139">
        <v>6342</v>
      </c>
      <c r="H75" s="160">
        <v>17</v>
      </c>
      <c r="I75" s="141">
        <f t="shared" ref="I75" si="212">ROUND(F75/E75*100,2)</f>
        <v>94.87</v>
      </c>
      <c r="J75" s="142">
        <f t="shared" ref="J75" si="213">ROUND(F75/D75*100,2)</f>
        <v>86.97</v>
      </c>
      <c r="K75" s="143">
        <f t="shared" ref="K75" si="214">D75-F75</f>
        <v>953</v>
      </c>
      <c r="L75" s="144">
        <f t="shared" ref="L75" si="215">K75/N75</f>
        <v>1.6487889273356402</v>
      </c>
      <c r="M75" s="145">
        <f t="shared" ref="M75" si="216">E75-F75</f>
        <v>344</v>
      </c>
      <c r="N75" s="145">
        <f t="shared" ref="N75" si="217">ROUND(F75/$S$2,0)</f>
        <v>578</v>
      </c>
      <c r="O75" s="121">
        <v>10</v>
      </c>
      <c r="P75" s="183" t="s">
        <v>201</v>
      </c>
      <c r="Q75" s="198" t="s">
        <v>287</v>
      </c>
      <c r="R75" s="117" t="s">
        <v>55</v>
      </c>
      <c r="S75" s="17">
        <v>1</v>
      </c>
    </row>
    <row r="76" spans="1:19" s="2" customFormat="1" ht="46.5" x14ac:dyDescent="0.3">
      <c r="A76" s="186" t="s">
        <v>225</v>
      </c>
      <c r="B76" s="134" t="s">
        <v>199</v>
      </c>
      <c r="C76" s="134" t="s">
        <v>200</v>
      </c>
      <c r="D76" s="136">
        <v>509</v>
      </c>
      <c r="E76" s="139">
        <f t="shared" ref="E76" si="218">ROUND((D76/12*$S$2),0)</f>
        <v>467</v>
      </c>
      <c r="F76" s="140">
        <f t="shared" ref="F76" si="219">G76+H76</f>
        <v>502</v>
      </c>
      <c r="G76" s="139">
        <v>492</v>
      </c>
      <c r="H76" s="160">
        <v>10</v>
      </c>
      <c r="I76" s="141">
        <f t="shared" ref="I76" si="220">ROUND(F76/E76*100,2)</f>
        <v>107.49</v>
      </c>
      <c r="J76" s="142">
        <f t="shared" ref="J76" si="221">ROUND(F76/D76*100,2)</f>
        <v>98.62</v>
      </c>
      <c r="K76" s="143">
        <f t="shared" ref="K76" si="222">D76-F76</f>
        <v>7</v>
      </c>
      <c r="L76" s="144">
        <f t="shared" ref="L76" si="223">K76/N76</f>
        <v>0.15217391304347827</v>
      </c>
      <c r="M76" s="145">
        <f t="shared" ref="M76" si="224">E76-F76</f>
        <v>-35</v>
      </c>
      <c r="N76" s="145">
        <f t="shared" ref="N76" si="225">ROUND(F76/$S$2,0)</f>
        <v>46</v>
      </c>
      <c r="O76" s="121"/>
      <c r="P76" s="183" t="s">
        <v>201</v>
      </c>
      <c r="Q76" s="199"/>
      <c r="R76" s="117" t="s">
        <v>55</v>
      </c>
      <c r="S76" s="17">
        <v>1</v>
      </c>
    </row>
    <row r="77" spans="1:19" s="2" customFormat="1" ht="80.25" customHeight="1" x14ac:dyDescent="0.3">
      <c r="A77" s="186" t="s">
        <v>226</v>
      </c>
      <c r="B77" s="134" t="s">
        <v>89</v>
      </c>
      <c r="C77" s="134" t="s">
        <v>217</v>
      </c>
      <c r="D77" s="136">
        <v>1707</v>
      </c>
      <c r="E77" s="139">
        <f t="shared" ref="E77" si="226">ROUND((D77/12*$S$2),0)</f>
        <v>1565</v>
      </c>
      <c r="F77" s="140">
        <f t="shared" ref="F77" si="227">G77+H77</f>
        <v>2077</v>
      </c>
      <c r="G77" s="139">
        <v>1734</v>
      </c>
      <c r="H77" s="160">
        <v>343</v>
      </c>
      <c r="I77" s="141">
        <f t="shared" ref="I77" si="228">ROUND(F77/E77*100,2)</f>
        <v>132.72</v>
      </c>
      <c r="J77" s="142">
        <f t="shared" ref="J77" si="229">ROUND(F77/D77*100,2)</f>
        <v>121.68</v>
      </c>
      <c r="K77" s="143">
        <f t="shared" ref="K77" si="230">D77-F77</f>
        <v>-370</v>
      </c>
      <c r="L77" s="144">
        <f t="shared" ref="L77" si="231">K77/N77</f>
        <v>-1.9576719576719577</v>
      </c>
      <c r="M77" s="145">
        <f t="shared" ref="M77" si="232">E77-F77</f>
        <v>-512</v>
      </c>
      <c r="N77" s="145">
        <f t="shared" ref="N77" si="233">ROUND(F77/$S$2,0)</f>
        <v>189</v>
      </c>
      <c r="O77" s="121">
        <v>421</v>
      </c>
      <c r="P77" s="183" t="s">
        <v>201</v>
      </c>
      <c r="Q77" s="199"/>
      <c r="R77" s="117" t="s">
        <v>55</v>
      </c>
      <c r="S77" s="17">
        <v>1</v>
      </c>
    </row>
    <row r="78" spans="1:19" s="2" customFormat="1" ht="93" x14ac:dyDescent="0.3">
      <c r="A78" s="186" t="s">
        <v>238</v>
      </c>
      <c r="B78" s="178" t="s">
        <v>239</v>
      </c>
      <c r="C78" s="178" t="s">
        <v>240</v>
      </c>
      <c r="D78" s="173">
        <v>3345</v>
      </c>
      <c r="E78" s="180">
        <f t="shared" ref="E78" si="234">ROUND((D78/12*$S$2),0)</f>
        <v>3066</v>
      </c>
      <c r="F78" s="171">
        <f t="shared" ref="F78" si="235">G78+H78</f>
        <v>3357</v>
      </c>
      <c r="G78" s="180">
        <v>3345</v>
      </c>
      <c r="H78" s="165">
        <v>12</v>
      </c>
      <c r="I78" s="68">
        <f t="shared" ref="I78" si="236">ROUND(F78/E78*100,2)</f>
        <v>109.49</v>
      </c>
      <c r="J78" s="148">
        <f t="shared" ref="J78" si="237">ROUND(F78/D78*100,2)</f>
        <v>100.36</v>
      </c>
      <c r="K78" s="168">
        <f t="shared" ref="K78" si="238">D78-F78</f>
        <v>-12</v>
      </c>
      <c r="L78" s="169">
        <f t="shared" ref="L78" si="239">K78/N78</f>
        <v>-3.9344262295081971E-2</v>
      </c>
      <c r="M78" s="70">
        <f t="shared" ref="M78" si="240">E78-F78</f>
        <v>-291</v>
      </c>
      <c r="N78" s="70">
        <f t="shared" ref="N78" si="241">ROUND(F78/$S$2,0)</f>
        <v>305</v>
      </c>
      <c r="O78" s="170">
        <v>155</v>
      </c>
      <c r="P78" s="187" t="s">
        <v>241</v>
      </c>
      <c r="Q78" s="199"/>
      <c r="R78" s="117" t="s">
        <v>55</v>
      </c>
      <c r="S78" s="17">
        <v>1</v>
      </c>
    </row>
    <row r="79" spans="1:19" s="2" customFormat="1" ht="139.5" x14ac:dyDescent="0.3">
      <c r="A79" s="186" t="s">
        <v>254</v>
      </c>
      <c r="B79" s="134" t="s">
        <v>255</v>
      </c>
      <c r="C79" s="134" t="s">
        <v>258</v>
      </c>
      <c r="D79" s="136">
        <v>597</v>
      </c>
      <c r="E79" s="139">
        <f t="shared" ref="E79" si="242">ROUND((D79/12*$S$2),0)</f>
        <v>547</v>
      </c>
      <c r="F79" s="140">
        <f t="shared" ref="F79" si="243">G79+H79</f>
        <v>658</v>
      </c>
      <c r="G79" s="139">
        <v>597</v>
      </c>
      <c r="H79" s="160">
        <v>61</v>
      </c>
      <c r="I79" s="141">
        <f t="shared" ref="I79" si="244">ROUND(F79/E79*100,2)</f>
        <v>120.29</v>
      </c>
      <c r="J79" s="142">
        <f t="shared" ref="J79" si="245">ROUND(F79/D79*100,2)</f>
        <v>110.22</v>
      </c>
      <c r="K79" s="143">
        <f t="shared" ref="K79" si="246">D79-F79</f>
        <v>-61</v>
      </c>
      <c r="L79" s="144">
        <f t="shared" ref="L79" si="247">K79/N79</f>
        <v>-1.0166666666666666</v>
      </c>
      <c r="M79" s="145">
        <f t="shared" ref="M79" si="248">E79-F79</f>
        <v>-111</v>
      </c>
      <c r="N79" s="145">
        <f t="shared" ref="N79" si="249">ROUND(F79/$S$2,0)</f>
        <v>60</v>
      </c>
      <c r="O79" s="121">
        <v>112</v>
      </c>
      <c r="P79" s="187" t="s">
        <v>261</v>
      </c>
      <c r="Q79" s="199"/>
      <c r="R79" s="117" t="s">
        <v>55</v>
      </c>
      <c r="S79" s="17">
        <v>1</v>
      </c>
    </row>
    <row r="80" spans="1:19" s="2" customFormat="1" ht="46.5" x14ac:dyDescent="0.3">
      <c r="A80" s="186" t="s">
        <v>279</v>
      </c>
      <c r="B80" s="134" t="s">
        <v>280</v>
      </c>
      <c r="C80" s="134" t="s">
        <v>281</v>
      </c>
      <c r="D80" s="136">
        <v>1002</v>
      </c>
      <c r="E80" s="139">
        <f t="shared" ref="E80" si="250">ROUND((D80/12*$S$2),0)</f>
        <v>919</v>
      </c>
      <c r="F80" s="140">
        <f t="shared" ref="F80" si="251">G80+H80</f>
        <v>966</v>
      </c>
      <c r="G80" s="139">
        <v>949</v>
      </c>
      <c r="H80" s="160">
        <v>17</v>
      </c>
      <c r="I80" s="141">
        <f t="shared" ref="I80" si="252">ROUND(F80/E80*100,2)</f>
        <v>105.11</v>
      </c>
      <c r="J80" s="142">
        <f t="shared" ref="J80" si="253">ROUND(F80/D80*100,2)</f>
        <v>96.41</v>
      </c>
      <c r="K80" s="143">
        <f t="shared" ref="K80" si="254">D80-F80</f>
        <v>36</v>
      </c>
      <c r="L80" s="144">
        <f t="shared" ref="L80" si="255">K80/N80</f>
        <v>0.40909090909090912</v>
      </c>
      <c r="M80" s="145">
        <f t="shared" ref="M80" si="256">E80-F80</f>
        <v>-47</v>
      </c>
      <c r="N80" s="145">
        <f t="shared" ref="N80" si="257">ROUND(F80/$S$2,0)</f>
        <v>88</v>
      </c>
      <c r="O80" s="121">
        <v>50</v>
      </c>
      <c r="P80" s="183" t="s">
        <v>201</v>
      </c>
      <c r="Q80" s="199"/>
      <c r="R80" s="117" t="s">
        <v>55</v>
      </c>
      <c r="S80" s="17">
        <v>1</v>
      </c>
    </row>
    <row r="81" spans="1:19" s="2" customFormat="1" ht="46.5" x14ac:dyDescent="0.3">
      <c r="A81" s="191" t="s">
        <v>289</v>
      </c>
      <c r="B81" s="134" t="s">
        <v>290</v>
      </c>
      <c r="C81" s="134" t="s">
        <v>291</v>
      </c>
      <c r="D81" s="136">
        <v>1466</v>
      </c>
      <c r="E81" s="139">
        <f t="shared" ref="E81" si="258">ROUND((D81/12*$S$2),0)</f>
        <v>1344</v>
      </c>
      <c r="F81" s="140">
        <f t="shared" ref="F81" si="259">G81+H81</f>
        <v>1466</v>
      </c>
      <c r="G81" s="139">
        <v>1466</v>
      </c>
      <c r="H81" s="160"/>
      <c r="I81" s="141">
        <f t="shared" ref="I81" si="260">ROUND(F81/E81*100,2)</f>
        <v>109.08</v>
      </c>
      <c r="J81" s="142">
        <f t="shared" ref="J81" si="261">ROUND(F81/D81*100,2)</f>
        <v>100</v>
      </c>
      <c r="K81" s="143">
        <f t="shared" ref="K81" si="262">D81-F81</f>
        <v>0</v>
      </c>
      <c r="L81" s="144">
        <f t="shared" ref="L81" si="263">K81/N81</f>
        <v>0</v>
      </c>
      <c r="M81" s="145">
        <f t="shared" ref="M81" si="264">E81-F81</f>
        <v>-122</v>
      </c>
      <c r="N81" s="145">
        <f t="shared" ref="N81" si="265">ROUND(F81/$S$2,0)</f>
        <v>133</v>
      </c>
      <c r="O81" s="121">
        <v>123</v>
      </c>
      <c r="P81" s="192" t="s">
        <v>201</v>
      </c>
      <c r="Q81" s="200"/>
      <c r="R81" s="117" t="s">
        <v>55</v>
      </c>
      <c r="S81" s="17">
        <v>1</v>
      </c>
    </row>
    <row r="82" spans="1:19" s="18" customFormat="1" x14ac:dyDescent="0.3">
      <c r="A82" s="149"/>
      <c r="B82" s="150"/>
      <c r="C82" s="150"/>
      <c r="D82" s="151"/>
      <c r="E82" s="151"/>
      <c r="F82" s="151"/>
      <c r="G82" s="151"/>
      <c r="H82" s="166"/>
      <c r="I82" s="153"/>
      <c r="J82" s="153"/>
      <c r="K82" s="151"/>
      <c r="L82" s="154"/>
      <c r="M82" s="155"/>
      <c r="N82" s="155"/>
      <c r="O82" s="155"/>
      <c r="P82" s="152"/>
      <c r="Q82" s="150"/>
      <c r="R82" s="156"/>
      <c r="S82" s="17"/>
    </row>
    <row r="83" spans="1:19" s="2" customFormat="1" x14ac:dyDescent="0.3">
      <c r="A83" s="16"/>
      <c r="B83" s="16"/>
      <c r="C83" s="16"/>
      <c r="D83" s="16"/>
      <c r="E83" s="16"/>
      <c r="F83" s="16"/>
      <c r="G83" s="16"/>
      <c r="H83" s="167"/>
      <c r="I83" s="16"/>
      <c r="J83" s="16"/>
      <c r="K83" s="16"/>
      <c r="L83" s="16"/>
      <c r="M83" s="16"/>
      <c r="N83" s="16"/>
      <c r="O83" s="133"/>
      <c r="P83" s="133"/>
      <c r="Q83" s="16"/>
      <c r="R83" s="16"/>
      <c r="S83" s="17">
        <f>SUM(S6:S82)</f>
        <v>57</v>
      </c>
    </row>
    <row r="84" spans="1:19" x14ac:dyDescent="0.3">
      <c r="O84" s="17"/>
      <c r="P84" s="17"/>
      <c r="Q84" s="189"/>
      <c r="R84" s="132"/>
      <c r="S84" s="129"/>
    </row>
    <row r="85" spans="1:19" x14ac:dyDescent="0.3">
      <c r="O85" s="17"/>
      <c r="P85" s="17"/>
      <c r="R85" s="132"/>
      <c r="S85" s="129"/>
    </row>
    <row r="86" spans="1:19" x14ac:dyDescent="0.3">
      <c r="R86" s="132"/>
      <c r="S86" s="129"/>
    </row>
    <row r="87" spans="1:19" x14ac:dyDescent="0.3">
      <c r="R87" s="132"/>
      <c r="S87" s="129"/>
    </row>
  </sheetData>
  <mergeCells count="78">
    <mergeCell ref="E68:E69"/>
    <mergeCell ref="F68:F69"/>
    <mergeCell ref="G68:G69"/>
    <mergeCell ref="H71:H72"/>
    <mergeCell ref="I71:I72"/>
    <mergeCell ref="J71:J72"/>
    <mergeCell ref="K71:K72"/>
    <mergeCell ref="L55:L56"/>
    <mergeCell ref="F55:F56"/>
    <mergeCell ref="G55:G56"/>
    <mergeCell ref="H55:H56"/>
    <mergeCell ref="I55:I56"/>
    <mergeCell ref="J55:J56"/>
    <mergeCell ref="L65:L66"/>
    <mergeCell ref="L71:L72"/>
    <mergeCell ref="B55:B56"/>
    <mergeCell ref="D55:D56"/>
    <mergeCell ref="E55:E56"/>
    <mergeCell ref="J65:J66"/>
    <mergeCell ref="K65:K66"/>
    <mergeCell ref="K55:K56"/>
    <mergeCell ref="I65:I66"/>
    <mergeCell ref="A1:O1"/>
    <mergeCell ref="A19:D19"/>
    <mergeCell ref="A2:A3"/>
    <mergeCell ref="D2:E2"/>
    <mergeCell ref="N2:N3"/>
    <mergeCell ref="O2:P2"/>
    <mergeCell ref="C2:C3"/>
    <mergeCell ref="B2:B3"/>
    <mergeCell ref="M2:M3"/>
    <mergeCell ref="K2:K3"/>
    <mergeCell ref="J2:J3"/>
    <mergeCell ref="L2:L3"/>
    <mergeCell ref="G2:H2"/>
    <mergeCell ref="F2:F3"/>
    <mergeCell ref="I2:I3"/>
    <mergeCell ref="A68:A69"/>
    <mergeCell ref="B68:B69"/>
    <mergeCell ref="D68:D69"/>
    <mergeCell ref="R2:R3"/>
    <mergeCell ref="Q2:Q3"/>
    <mergeCell ref="B65:B66"/>
    <mergeCell ref="D65:D66"/>
    <mergeCell ref="E65:E66"/>
    <mergeCell ref="F65:F66"/>
    <mergeCell ref="G65:G66"/>
    <mergeCell ref="H65:H66"/>
    <mergeCell ref="H68:H69"/>
    <mergeCell ref="I68:I69"/>
    <mergeCell ref="J68:J69"/>
    <mergeCell ref="K68:K69"/>
    <mergeCell ref="L68:L69"/>
    <mergeCell ref="B71:B72"/>
    <mergeCell ref="D71:D72"/>
    <mergeCell ref="E71:E72"/>
    <mergeCell ref="F71:F72"/>
    <mergeCell ref="G71:G72"/>
    <mergeCell ref="Q17:Q18"/>
    <mergeCell ref="Q9:Q10"/>
    <mergeCell ref="Q6:Q7"/>
    <mergeCell ref="Q55:Q58"/>
    <mergeCell ref="Q61:Q63"/>
    <mergeCell ref="Q59:Q60"/>
    <mergeCell ref="Q75:Q81"/>
    <mergeCell ref="Q23:Q25"/>
    <mergeCell ref="Q35:Q36"/>
    <mergeCell ref="M55:M56"/>
    <mergeCell ref="N55:N56"/>
    <mergeCell ref="Q49:Q52"/>
    <mergeCell ref="Q44:Q45"/>
    <mergeCell ref="M68:M69"/>
    <mergeCell ref="N68:N69"/>
    <mergeCell ref="M65:M66"/>
    <mergeCell ref="N65:N66"/>
    <mergeCell ref="M71:M72"/>
    <mergeCell ref="N71:N72"/>
    <mergeCell ref="Q69:Q71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2" fitToHeight="0" orientation="landscape" r:id="rId1"/>
  <headerFooter>
    <oddFooter xml:space="preserve">&amp;R&amp;P
</oddFooter>
  </headerFooter>
  <rowBreaks count="5" manualBreakCount="5">
    <brk id="15" max="17" man="1"/>
    <brk id="33" max="17" man="1"/>
    <brk id="45" max="17" man="1"/>
    <brk id="63" max="17" man="1"/>
    <brk id="7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26" t="s">
        <v>19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50" t="s">
        <v>66</v>
      </c>
      <c r="Q1" s="250"/>
    </row>
    <row r="2" spans="1:27" ht="138" customHeight="1" x14ac:dyDescent="0.3">
      <c r="A2" s="228" t="s">
        <v>0</v>
      </c>
      <c r="B2" s="228" t="s">
        <v>20</v>
      </c>
      <c r="C2" s="228" t="s">
        <v>5</v>
      </c>
      <c r="D2" s="228" t="s">
        <v>67</v>
      </c>
      <c r="E2" s="228"/>
      <c r="F2" s="251" t="s">
        <v>68</v>
      </c>
      <c r="G2" s="230" t="s">
        <v>14</v>
      </c>
      <c r="H2" s="230"/>
      <c r="I2" s="234" t="s">
        <v>137</v>
      </c>
      <c r="J2" s="252" t="s">
        <v>23</v>
      </c>
      <c r="K2" s="231" t="s">
        <v>24</v>
      </c>
      <c r="L2" s="253" t="s">
        <v>138</v>
      </c>
      <c r="M2" s="230" t="s">
        <v>22</v>
      </c>
      <c r="N2" s="230" t="s">
        <v>7</v>
      </c>
      <c r="O2" s="230"/>
      <c r="P2" s="206" t="s">
        <v>17</v>
      </c>
      <c r="Q2" s="206" t="s">
        <v>18</v>
      </c>
      <c r="R2" s="37">
        <v>2</v>
      </c>
    </row>
    <row r="3" spans="1:27" ht="176.25" customHeight="1" x14ac:dyDescent="0.3">
      <c r="A3" s="228"/>
      <c r="B3" s="228"/>
      <c r="C3" s="228"/>
      <c r="D3" s="84" t="s">
        <v>6</v>
      </c>
      <c r="E3" s="27" t="s">
        <v>135</v>
      </c>
      <c r="F3" s="251"/>
      <c r="G3" s="86" t="s">
        <v>69</v>
      </c>
      <c r="H3" s="85" t="s">
        <v>13</v>
      </c>
      <c r="I3" s="234"/>
      <c r="J3" s="252"/>
      <c r="K3" s="231"/>
      <c r="L3" s="253"/>
      <c r="M3" s="230"/>
      <c r="N3" s="85" t="s">
        <v>21</v>
      </c>
      <c r="O3" s="83" t="s">
        <v>4</v>
      </c>
      <c r="P3" s="206"/>
      <c r="Q3" s="206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47" t="s">
        <v>133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9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69.7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str">
        <f>'Приложение №1.2_январь-ноябрь'!P17</f>
        <v>Увеличение распределенных объемов медицинской помощи по профилю педиатрия ( с 7544 до 9214)</v>
      </c>
      <c r="P7" s="22" t="e">
        <f>'Приложение №1.2_январь-ноябрь'!#REF!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'Приложение №1.2_январь-ноябрь'!#REF!</f>
        <v>#REF!</v>
      </c>
      <c r="P8" s="22" t="e">
        <f>'Приложение №1.2_январь-ноябрь'!#REF!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'Приложение №1.2_январь-ноябрь'!#REF!</f>
        <v>#REF!</v>
      </c>
      <c r="P9" s="22" t="e">
        <f>'Приложение №1.2_январь-ноябрь'!#REF!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27" t="s">
        <v>1</v>
      </c>
      <c r="B14" s="227"/>
      <c r="C14" s="227"/>
      <c r="D14" s="227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'Приложение №1.2_январь-ноябрь'!#REF!</f>
        <v>#REF!</v>
      </c>
      <c r="P18" s="22" t="e">
        <f>'Приложение №1.2_январь-ноябрь'!#REF!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'Приложение №1.2_январь-ноябрь'!#REF!</f>
        <v>#REF!</v>
      </c>
      <c r="P33" s="22" t="e">
        <f>'Приложение №1.2_январь-ноябрь'!#REF!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'Приложение №1.2_январь-ноябрь'!#REF!</f>
        <v>#REF!</v>
      </c>
      <c r="P37" s="22" t="e">
        <f>'Приложение №1.2_январь-ноябрь'!#REF!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'Приложение №1.2_январь-ноябрь'!#REF!</f>
        <v>#REF!</v>
      </c>
      <c r="P41" s="99" t="e">
        <f>'Приложение №1.2_январь-ноябрь'!#REF!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'Приложение №1.2_январь-ноябрь'!#REF!</f>
        <v>#REF!</v>
      </c>
      <c r="P42" s="99" t="e">
        <f>'Приложение №1.2_январь-ноябрь'!#REF!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'Приложение №1.2_январь-ноябрь'!#REF!</f>
        <v>#REF!</v>
      </c>
      <c r="P43" s="99" t="e">
        <f>'Приложение №1.2_январь-ноябрь'!#REF!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'Приложение №1.2_январь-ноябрь'!#REF!</f>
        <v>#REF!</v>
      </c>
      <c r="P44" s="54" t="e">
        <f>'Приложение №1.2_январь-ноябрь'!#REF!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116.25" x14ac:dyDescent="0.3">
      <c r="A46" s="43" t="s">
        <v>52</v>
      </c>
      <c r="B46" s="210" t="s">
        <v>76</v>
      </c>
      <c r="C46" s="97" t="s">
        <v>136</v>
      </c>
      <c r="D46" s="212">
        <v>1896</v>
      </c>
      <c r="E46" s="212">
        <f t="shared" ref="E46:E51" si="54">ROUND((D46/12*$R$2),0)</f>
        <v>316</v>
      </c>
      <c r="F46" s="241">
        <f t="shared" ref="F46:F51" si="55">G46+H46</f>
        <v>306</v>
      </c>
      <c r="G46" s="212">
        <v>306</v>
      </c>
      <c r="H46" s="243"/>
      <c r="I46" s="220">
        <f t="shared" ref="I46:I51" si="56">ROUND(F46/E46*100,2)</f>
        <v>96.84</v>
      </c>
      <c r="J46" s="245">
        <f t="shared" ref="J46:J51" si="57">ROUND(F46/D46*100,2)</f>
        <v>16.14</v>
      </c>
      <c r="K46" s="224">
        <f t="shared" ref="K46:K51" si="58">D46-F46</f>
        <v>1590</v>
      </c>
      <c r="L46" s="204">
        <f t="shared" ref="L46:L51" si="59">E46-F46</f>
        <v>10</v>
      </c>
      <c r="M46" s="204">
        <f t="shared" ref="M46:M51" si="60">ROUND(F46/$R$2,0)</f>
        <v>153</v>
      </c>
      <c r="N46" s="239">
        <v>0</v>
      </c>
      <c r="O46" s="97" t="str">
        <f>'Приложение №1.2_январь-ноябрь'!P55</f>
        <v xml:space="preserve">Увеличение распределенных объемов медицинской помощи, оказываемой в условиях КС по профилям медицинской помощи хирургия, хирургия абдоминальная, акушерство и гинекология </v>
      </c>
      <c r="P46" s="99" t="str">
        <f>'Приложение №1.2_январь-ноябрь'!Q55</f>
        <v>Повторно рассмотреть обращения медицинских организаций на очередном заседании Комиссии с учетом результатов анализа оказанной медицинской помощи за период январь-декабрь 2023 года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11"/>
      <c r="C47" s="83" t="s">
        <v>102</v>
      </c>
      <c r="D47" s="213"/>
      <c r="E47" s="213"/>
      <c r="F47" s="242"/>
      <c r="G47" s="213"/>
      <c r="H47" s="244"/>
      <c r="I47" s="221"/>
      <c r="J47" s="246"/>
      <c r="K47" s="225"/>
      <c r="L47" s="205"/>
      <c r="M47" s="205"/>
      <c r="N47" s="240"/>
      <c r="O47" s="83" t="e">
        <f>'Приложение №1.2_январь-ноябрь'!#REF!</f>
        <v>#REF!</v>
      </c>
      <c r="P47" s="99" t="e">
        <f>'Приложение №1.2_январь-ноябрь'!#REF!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str">
        <f>'Приложение №1.2_январь-ноябрь'!P57</f>
        <v>Увеличение распределенных объемов медицинской помощи, оказываемой в условиях КС по профилю "инфекционные болезни"</v>
      </c>
      <c r="P48" s="99">
        <f>'Приложение №1.2_январь-ноябрь'!Q57</f>
        <v>0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16" t="s">
        <v>107</v>
      </c>
      <c r="B49" s="210" t="s">
        <v>93</v>
      </c>
      <c r="C49" s="102" t="s">
        <v>94</v>
      </c>
      <c r="D49" s="212">
        <v>7463</v>
      </c>
      <c r="E49" s="212">
        <f t="shared" si="54"/>
        <v>1244</v>
      </c>
      <c r="F49" s="241">
        <f t="shared" si="55"/>
        <v>1015</v>
      </c>
      <c r="G49" s="21">
        <v>1015</v>
      </c>
      <c r="H49" s="22"/>
      <c r="I49" s="220">
        <f t="shared" si="56"/>
        <v>81.59</v>
      </c>
      <c r="J49" s="245">
        <f t="shared" si="57"/>
        <v>13.6</v>
      </c>
      <c r="K49" s="224">
        <f t="shared" si="58"/>
        <v>6448</v>
      </c>
      <c r="L49" s="204">
        <f t="shared" si="59"/>
        <v>229</v>
      </c>
      <c r="M49" s="204">
        <f t="shared" si="60"/>
        <v>508</v>
      </c>
      <c r="N49" s="55">
        <v>0</v>
      </c>
      <c r="O49" s="83" t="e">
        <f>'Приложение №1.2_январь-ноябрь'!#REF!</f>
        <v>#REF!</v>
      </c>
      <c r="P49" s="99" t="e">
        <f>'Приложение №1.2_январь-ноябрь'!#REF!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17"/>
      <c r="B50" s="211"/>
      <c r="C50" s="38" t="s">
        <v>141</v>
      </c>
      <c r="D50" s="213"/>
      <c r="E50" s="213"/>
      <c r="F50" s="242"/>
      <c r="G50" s="21"/>
      <c r="H50" s="22"/>
      <c r="I50" s="221"/>
      <c r="J50" s="246"/>
      <c r="K50" s="225"/>
      <c r="L50" s="205"/>
      <c r="M50" s="205"/>
      <c r="N50" s="55">
        <v>0</v>
      </c>
      <c r="O50" s="100" t="e">
        <f>'Приложение №1.2_январь-ноябрь'!#REF!</f>
        <v>#REF!</v>
      </c>
      <c r="P50" s="100" t="e">
        <f>'Приложение №1.2_январь-ноябрь'!#REF!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209.2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str">
        <f>'Приложение №1.2_январь-ноябрь'!P59</f>
        <v>Перераспределение распределенных объемов медицинской помощи, оказываемой в условиях КС по профилям медицинской помощи "инфекционные болезни", "кардиология", "нейрохирургия", "пульмонология", "эндокринология", "терапия"</v>
      </c>
      <c r="P51" s="54" t="str">
        <f>'Приложение №1.2_январь-ноябрь'!Q59</f>
        <v>Перераспределить по профилям медицинской помощи (КПГ) и по группам КСГ, распределенные между медицинскими организациями, объемы случаев лечения в условиях круглосуточного стационара по отдельным медицинским организациям, на основании обоснованных обращений медицинских организаций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'Приложение №1.2_январь-ноябрь'!#REF!</f>
        <v>#REF!</v>
      </c>
      <c r="P55" s="99" t="e">
        <f>'Приложение №1.2_январь-ноябрь'!#REF!</f>
        <v>#REF!</v>
      </c>
      <c r="Q55" s="11"/>
    </row>
    <row r="56" spans="1:27" ht="69.7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str">
        <f>'Приложение №1.2_январь-ноябрь'!P75</f>
        <v xml:space="preserve">Увеличение распределенных объемов медицинской помощи, оказываемой в условиях дневного стационара </v>
      </c>
      <c r="P56" s="99" t="e">
        <f>'Приложение №1.2_январь-ноябрь'!#REF!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'Приложение №1.2_январь-ноябрь'!#REF!</f>
        <v>#REF!</v>
      </c>
      <c r="P57" s="99" t="e">
        <f>'Приложение №1.2_январь-ноябрь'!#REF!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'Приложение №1.2_январь-ноябрь'!#REF!</f>
        <v>#REF!</v>
      </c>
      <c r="P58" s="100" t="e">
        <f>'Приложение №1.2_январь-ноябрь'!#REF!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47" t="s">
        <v>139</v>
      </c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9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'Приложение №1.2_январь-ноябрь'!#REF!</f>
        <v>#REF!</v>
      </c>
      <c r="P63" s="22" t="e">
        <f>'Приложение №1.2_январь-ноябрь'!#REF!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'Приложение №1.2_январь-ноябрь'!#REF!</f>
        <v>#REF!</v>
      </c>
      <c r="P67" s="22" t="str">
        <f>'Приложение №1.2_январь-ноябрь'!Q17</f>
        <v>Повторно рассмотреть обращения медицинских организаций на очередном заседании Комиссии с учетом результатов анализа оказанной медицинской помощи за период январь-декабрь 2023 года</v>
      </c>
      <c r="Q67" s="11"/>
    </row>
    <row r="68" spans="1:17" x14ac:dyDescent="0.3">
      <c r="A68" s="227" t="s">
        <v>1</v>
      </c>
      <c r="B68" s="227"/>
      <c r="C68" s="227"/>
      <c r="D68" s="227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str">
        <f>'Приложение №1.2_январь-ноябрь'!P23</f>
        <v xml:space="preserve">Увеличение распределенных объемов медицинской помощи </v>
      </c>
      <c r="P72" s="22" t="str">
        <f>'Приложение №1.2_январь-ноябрь'!Q23</f>
        <v>Внести изменения в распределение объемов предоставления медицинской помощи между медицинскими организациями на основании данных персонифицированного учета сведений о медицинской помощи, оказанной застрахованным лицам за период январь- ноябрь 2023 года, обоснованных обращений медицинских организаций в адрес Комиссии, увеличив распределенные объемы медицинским организациям, по которым фактические объемы за период январь-ноябрь 2023 года превысили объемы, распределенные на 2023 год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str">
        <f>'Приложение №1.2_январь-ноябрь'!P28</f>
        <v>Увеличение распределенных объемов медицинской помощи (до 229)</v>
      </c>
      <c r="P74" s="22" t="e">
        <f>'Приложение №1.2_январь-ноябрь'!#REF!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str">
        <f>'Приложение №1.2_январь-ноябрь'!P29</f>
        <v>Увеличение распределенных объемов медицинской помощи (до 3933)</v>
      </c>
      <c r="P75" s="22" t="str">
        <f>'Приложение №1.2_январь-ноябрь'!Q28</f>
        <v>Повторно рассмотреть обращения медицинских организаций на очередном заседании Комиссии с учетом результатов анализа оказанной медицинской помощи за период январь-декабрь 2023 года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str">
        <f>'Приложение №1.2_январь-ноябрь'!P31</f>
        <v>Увеличение распределенных объемов медицинской помощи (до 91)</v>
      </c>
      <c r="P77" s="22" t="str">
        <f>'Приложение №1.2_январь-ноябрь'!Q31</f>
        <v>Повторно рассмотреть обращения медицинских организаций на очередном заседании Комиссии с учетом результатов анализа оказанной медицинской помощи за период январь-декабрь 2023 года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>
        <f>'Приложение №1.2_январь-ноябрь'!P33</f>
        <v>0</v>
      </c>
      <c r="P79" s="22">
        <f>'Приложение №1.2_январь-ноябрь'!Q33</f>
        <v>0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16" t="s">
        <v>57</v>
      </c>
      <c r="B92" s="210" t="s">
        <v>76</v>
      </c>
      <c r="C92" s="54" t="s">
        <v>77</v>
      </c>
      <c r="D92" s="239">
        <v>0</v>
      </c>
      <c r="E92" s="212">
        <f t="shared" ref="E92:E95" si="108">ROUND((D92/12*$R$2),0)</f>
        <v>0</v>
      </c>
      <c r="F92" s="241">
        <f t="shared" ref="F92:F95" si="109">G92+H92</f>
        <v>0</v>
      </c>
      <c r="G92" s="239">
        <v>0</v>
      </c>
      <c r="H92" s="239"/>
      <c r="I92" s="220" t="e">
        <f t="shared" ref="I92:I95" si="110">ROUND(F92/E92*100,2)</f>
        <v>#DIV/0!</v>
      </c>
      <c r="J92" s="245" t="e">
        <f t="shared" ref="J92" si="111">ROUND(F92/D92*100,2)</f>
        <v>#DIV/0!</v>
      </c>
      <c r="K92" s="224">
        <f t="shared" ref="K92" si="112">D92-F92</f>
        <v>0</v>
      </c>
      <c r="L92" s="204">
        <f t="shared" ref="L92:L95" si="113">E92-F92</f>
        <v>0</v>
      </c>
      <c r="M92" s="204">
        <f t="shared" ref="M92:M95" si="114">ROUND(F92/$R$2,0)</f>
        <v>0</v>
      </c>
      <c r="N92" s="55">
        <v>1200</v>
      </c>
      <c r="O92" s="243" t="str">
        <f>'Приложение №1.2_январь-ноябрь'!P50</f>
        <v xml:space="preserve">Увеличение распределенных объемов  по проведению эхокардиографии </v>
      </c>
      <c r="P92" s="73" t="e">
        <f>'Приложение №1.2_январь-ноябрь'!#REF!</f>
        <v>#REF!</v>
      </c>
      <c r="Q92" s="11"/>
    </row>
    <row r="93" spans="1:17" ht="46.5" x14ac:dyDescent="0.3">
      <c r="A93" s="217"/>
      <c r="B93" s="211"/>
      <c r="C93" s="54" t="s">
        <v>123</v>
      </c>
      <c r="D93" s="240"/>
      <c r="E93" s="213"/>
      <c r="F93" s="242"/>
      <c r="G93" s="240"/>
      <c r="H93" s="240"/>
      <c r="I93" s="221"/>
      <c r="J93" s="246"/>
      <c r="K93" s="225"/>
      <c r="L93" s="205"/>
      <c r="M93" s="205"/>
      <c r="N93" s="55">
        <v>400</v>
      </c>
      <c r="O93" s="244"/>
      <c r="P93" s="73" t="e">
        <f>'Приложение №1.2_январь-ноябрь'!#REF!</f>
        <v>#REF!</v>
      </c>
      <c r="Q93" s="11"/>
    </row>
    <row r="94" spans="1:17" ht="93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str">
        <f>'Приложение №1.2_январь-ноябрь'!P53</f>
        <v>Увеличение распределенных объемов медицинской помощи (до 1778)</v>
      </c>
      <c r="P94" s="22" t="str">
        <f>'Приложение №1.2_январь-ноябрь'!Q53</f>
        <v>Повторно рассмотреть обращения медицинских организаций на очередном заседании Комиссии с учетом результатов анализа оказанной медицинской помощи за период январь-декабрь 2023 года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'Приложение №1.2_январь-ноябрь'!#REF!</f>
        <v>#REF!</v>
      </c>
      <c r="P95" s="22">
        <f>'Приложение №1.2_январь-ноябрь'!Q50</f>
        <v>0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'Приложение №1.2_январь-ноябрь'!#REF!</f>
        <v>#REF!</v>
      </c>
      <c r="P97" s="22" t="e">
        <f>'Приложение №1.2_январь-ноябрь'!#REF!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139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str">
        <f>'Приложение №1.2_январь-ноябрь'!P58</f>
        <v>Увеличение распределенных объемов медицинской помощи, оказываемой в условиях КС по профилю "гематологические".
Распределено по профилю "гематологические"  15  случаев</v>
      </c>
      <c r="P103" s="54" t="e">
        <f>'Приложение №1.2_январь-ноябрь'!#REF!</f>
        <v>#REF!</v>
      </c>
      <c r="Q103" s="11"/>
    </row>
    <row r="104" spans="1:17" ht="116.2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str">
        <f>'Приложение №1.2_январь-ноябрь'!P60</f>
        <v>Перераспределение распределенных объемов медицинской помощи, оказываемой в условиях КС по профилям медицинской помощи "аллергология и иммунология", "пульмонология", "терапия"</v>
      </c>
      <c r="P104" s="54">
        <f>'Приложение №1.2_январь-ноябрь'!Q60</f>
        <v>0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'Приложение №1.2_январь-ноябрь'!#REF!</f>
        <v>#REF!</v>
      </c>
      <c r="P108" s="99" t="e">
        <f>'Приложение №1.2_январь-ноябрь'!#REF!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'Приложение №1.2_январь-ноябрь'!#REF!</f>
        <v>#REF!</v>
      </c>
      <c r="P109" s="99" t="e">
        <f>'Приложение №1.2_январь-ноябрь'!#REF!</f>
        <v>#REF!</v>
      </c>
      <c r="Q109" s="11"/>
    </row>
  </sheetData>
  <mergeCells count="55"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O92:O93"/>
    <mergeCell ref="M92:M93"/>
    <mergeCell ref="K92:K93"/>
    <mergeCell ref="J92:J93"/>
    <mergeCell ref="H92:H93"/>
    <mergeCell ref="I92:I93"/>
    <mergeCell ref="L92:L93"/>
    <mergeCell ref="G92:G93"/>
    <mergeCell ref="F92:F93"/>
    <mergeCell ref="D92:D93"/>
    <mergeCell ref="B92:B93"/>
    <mergeCell ref="A92:A93"/>
    <mergeCell ref="E92:E9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№1.2_январь-ноябрь</vt:lpstr>
      <vt:lpstr>Протокол 3 раздельно</vt:lpstr>
      <vt:lpstr>Лист1</vt:lpstr>
      <vt:lpstr>'Приложение №1.2_январь-ноябрь'!Заголовки_для_печати</vt:lpstr>
      <vt:lpstr>'Протокол 3 раздельно'!Заголовки_для_печати</vt:lpstr>
      <vt:lpstr>'Приложение №1.2_январь-ноябрь'!Область_печати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2023-12-18T07:51:26Z</cp:lastPrinted>
  <dcterms:created xsi:type="dcterms:W3CDTF">2021-02-08T07:03:21Z</dcterms:created>
  <dcterms:modified xsi:type="dcterms:W3CDTF">2023-12-18T09:36:24Z</dcterms:modified>
</cp:coreProperties>
</file>